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6691898E-A257-4318-B71A-B82C620DCF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pis" sheetId="1" r:id="rId1"/>
  </sheets>
  <definedNames>
    <definedName name="_xlnm.Print_Area" localSheetId="0">Popis!$A$1:$F$267</definedName>
    <definedName name="_xlnm.Print_Titles" localSheetId="0">Popis!$1:$2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" l="1"/>
  <c r="F80" i="1"/>
  <c r="F79" i="1"/>
  <c r="F78" i="1"/>
  <c r="F77" i="1"/>
  <c r="F143" i="1"/>
  <c r="F174" i="1"/>
  <c r="F172" i="1"/>
  <c r="F170" i="1"/>
  <c r="F169" i="1"/>
  <c r="F168" i="1"/>
  <c r="F167" i="1"/>
  <c r="F230" i="1"/>
  <c r="F224" i="1"/>
  <c r="F214" i="1"/>
  <c r="F237" i="1" l="1"/>
  <c r="F235" i="1"/>
  <c r="F233" i="1"/>
  <c r="F229" i="1"/>
  <c r="F226" i="1"/>
  <c r="F222" i="1"/>
  <c r="F220" i="1"/>
  <c r="F218" i="1"/>
  <c r="F216" i="1"/>
  <c r="A216" i="1"/>
  <c r="A218" i="1" s="1"/>
  <c r="A220" i="1" s="1"/>
  <c r="A222" i="1" s="1"/>
  <c r="A224" i="1" s="1"/>
  <c r="F240" i="1" l="1"/>
  <c r="F250" i="1" s="1"/>
  <c r="F196" i="1" l="1"/>
  <c r="F134" i="1"/>
  <c r="F129" i="1"/>
  <c r="F127" i="1"/>
  <c r="F40" i="1"/>
  <c r="F91" i="1"/>
  <c r="F90" i="1"/>
  <c r="F89" i="1"/>
  <c r="F88" i="1"/>
  <c r="F87" i="1"/>
  <c r="F70" i="1"/>
  <c r="F65" i="1"/>
  <c r="F53" i="1"/>
  <c r="F66" i="1"/>
  <c r="F68" i="1"/>
  <c r="F135" i="1"/>
  <c r="F55" i="1"/>
  <c r="F54" i="1"/>
  <c r="F86" i="1"/>
  <c r="F136" i="1"/>
  <c r="F56" i="1" l="1"/>
  <c r="F133" i="1"/>
  <c r="F122" i="1"/>
  <c r="F120" i="1"/>
  <c r="F118" i="1"/>
  <c r="F117" i="1"/>
  <c r="F115" i="1"/>
  <c r="F113" i="1"/>
  <c r="F111" i="1"/>
  <c r="F109" i="1"/>
  <c r="F107" i="1"/>
  <c r="F105" i="1"/>
  <c r="F103" i="1"/>
  <c r="F101" i="1"/>
  <c r="F99" i="1"/>
  <c r="F95" i="1"/>
  <c r="F93" i="1"/>
  <c r="F64" i="1"/>
  <c r="F63" i="1"/>
  <c r="F197" i="1"/>
  <c r="F69" i="1"/>
  <c r="F67" i="1"/>
  <c r="F46" i="1"/>
  <c r="F45" i="1"/>
  <c r="F48" i="1"/>
  <c r="F47" i="1"/>
  <c r="F41" i="1"/>
  <c r="F38" i="1"/>
  <c r="F29" i="1"/>
  <c r="F28" i="1"/>
  <c r="F27" i="1"/>
  <c r="F26" i="1"/>
  <c r="F25" i="1"/>
  <c r="F23" i="1"/>
  <c r="F61" i="1" l="1"/>
  <c r="F60" i="1"/>
  <c r="F59" i="1"/>
  <c r="F195" i="1"/>
  <c r="F192" i="1"/>
  <c r="F162" i="1"/>
  <c r="F132" i="1"/>
  <c r="F128" i="1"/>
  <c r="F24" i="1"/>
  <c r="F31" i="1" s="1"/>
  <c r="F71" i="1" l="1"/>
  <c r="F177" i="1" l="1"/>
  <c r="F159" i="1"/>
  <c r="F158" i="1"/>
  <c r="F157" i="1"/>
  <c r="F156" i="1"/>
  <c r="A207" i="1"/>
  <c r="F76" i="1" l="1"/>
  <c r="F188" i="1" l="1"/>
  <c r="F62" i="1"/>
  <c r="F39" i="1" l="1"/>
  <c r="F44" i="1" l="1"/>
  <c r="F43" i="1"/>
  <c r="F42" i="1"/>
  <c r="F37" i="1"/>
  <c r="F36" i="1"/>
  <c r="F35" i="1"/>
  <c r="F49" i="1" l="1"/>
  <c r="F205" i="1"/>
  <c r="F207" i="1" l="1"/>
  <c r="F202" i="1" l="1"/>
  <c r="F210" i="1" s="1"/>
  <c r="F75" i="1"/>
  <c r="F74" i="1"/>
  <c r="F161" i="1" l="1"/>
  <c r="F181" i="1" s="1"/>
  <c r="A188" i="1" l="1"/>
  <c r="F249" i="1" l="1"/>
  <c r="A190" i="1"/>
  <c r="F248" i="1"/>
  <c r="F253" i="1" l="1"/>
</calcChain>
</file>

<file path=xl/sharedStrings.xml><?xml version="1.0" encoding="utf-8"?>
<sst xmlns="http://schemas.openxmlformats.org/spreadsheetml/2006/main" count="352" uniqueCount="182">
  <si>
    <t>I. Električne inštalacije in oprema</t>
  </si>
  <si>
    <t>kos/m</t>
  </si>
  <si>
    <t xml:space="preserve">     znesek</t>
  </si>
  <si>
    <t>kos</t>
  </si>
  <si>
    <t>Dobava in montaža izolirnih cevi:</t>
  </si>
  <si>
    <t>m</t>
  </si>
  <si>
    <t>kpl</t>
  </si>
  <si>
    <t>Izdelava prebojev do velikosti fi10cm</t>
  </si>
  <si>
    <t>Skupaj električne inštalacije in oprema:</t>
  </si>
  <si>
    <t>PODATKOVNA INŠTALACIJA</t>
  </si>
  <si>
    <t>OSTALO</t>
  </si>
  <si>
    <t>Preizkus instalacij, dajanje v obratovanje in meritve telekomunikacij</t>
  </si>
  <si>
    <t>Skupaj telekomunikacijske inštalacije in oprema:</t>
  </si>
  <si>
    <t xml:space="preserve">  €/kos/m</t>
  </si>
  <si>
    <t>Rekapitulacija stroškov</t>
  </si>
  <si>
    <t>I.</t>
  </si>
  <si>
    <t>II.</t>
  </si>
  <si>
    <t>Električne inštalacije in oprema</t>
  </si>
  <si>
    <t>Telekomunikacije</t>
  </si>
  <si>
    <t>Skupaj brez DDV:</t>
  </si>
  <si>
    <t>OPOMBA:</t>
  </si>
  <si>
    <t>fi 16mm</t>
  </si>
  <si>
    <t>~ Telefonski dovod do objekta ni predmet tega načrta in ni zajet v popisu in rekapitulaciji stroškov;</t>
  </si>
  <si>
    <t>~ Vsa vgrajena oprema mora imeti CE certifikate o ustreznosti;</t>
  </si>
  <si>
    <t>~ Stroški komunalnih priključitev niso zajeti v rekapitulaciji stroškov;</t>
  </si>
  <si>
    <t>~ Aktivna oprema v telekomunikacijskem razdelilniku ni zajeta v popisu in rekapitulaciji stroškov;</t>
  </si>
  <si>
    <t xml:space="preserve">POPIS MATERIALA IN REKAPITULACIJA STROŠKOV </t>
  </si>
  <si>
    <t>Označevanje vseh elementov telekomunikacijskih inštalacij ter priprava podatkov za izdelavo PID načrta telekomunikacijskih inštalacij in posredovanje projektantu</t>
  </si>
  <si>
    <t>kom</t>
  </si>
  <si>
    <t>Ozemljitve:</t>
  </si>
  <si>
    <t>-</t>
  </si>
  <si>
    <t>Zbiralka za glavno izenačenje potenciala, komplet spojnim in pritrdilnim materialom materialom.</t>
  </si>
  <si>
    <t>Zbiralka za dodatno izenačenje potenciala podometna, komplet spojnim in pritrdilnim materialom materialom.</t>
  </si>
  <si>
    <t>razni spojni in pritrdilni material za izvedbo ozemljitev</t>
  </si>
  <si>
    <t>Pregledi, preskusi in meritve na NN električnih inštalacijah ter izdelava dokumentacije:</t>
  </si>
  <si>
    <t>Pregled električnih inštalacij po zahtevah "Pravilnika za NN električne inštalacije v stavbah"  in izdelava zapisnika o pregledu.</t>
  </si>
  <si>
    <r>
      <t>Vodnik H07 V-K 6, 10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komplet s spojnim materialom.</t>
    </r>
  </si>
  <si>
    <t>Enopolni inštalacijski odklopnik C-10A 6kA</t>
  </si>
  <si>
    <t>Enopolni inštalacijski odklopnik C-16A 6kA</t>
  </si>
  <si>
    <t>Popis je izdelan na fazo PZI in je primeren za zbiranje ponudb!</t>
  </si>
  <si>
    <t>Marko Habjanič, u.d.i.e.</t>
  </si>
  <si>
    <r>
      <t>UTP Cat.6 4x2mm</t>
    </r>
    <r>
      <rPr>
        <vertAlign val="superscript"/>
        <sz val="10"/>
        <color theme="1"/>
        <rFont val="Arial"/>
        <family val="2"/>
        <charset val="238"/>
      </rPr>
      <t>2</t>
    </r>
  </si>
  <si>
    <t>Dobava in montaža izolirnih cevi za potek šibkotočnih inštalacij:</t>
  </si>
  <si>
    <t>Tripolni inštalacijski odklopnik C-16A, 6kA</t>
  </si>
  <si>
    <t>1</t>
  </si>
  <si>
    <t>Dobava in montaža stikal, kot na primer TEM Čatež Soft komplet z nosilnim okvirjem in razvodnico za p/o</t>
  </si>
  <si>
    <t>Dobava in montaža stikala, kot naprimer TEM Čatež Soft komplet z nosilnim okvirjem, okrasnim pokrovom in razvodnico za p/o</t>
  </si>
  <si>
    <t>Dobava in montaža vtičnic, kot na primer TEM Čatež Soft komplet z nosilnim okvirjem in razvodnico za p/o</t>
  </si>
  <si>
    <t>Izsekovanje utorov za el instalacije do 8/8cm</t>
  </si>
  <si>
    <t>Dobava in montaža razdelilnika R-G</t>
  </si>
  <si>
    <t>NYM-J 5x4mm2</t>
  </si>
  <si>
    <t>Investitor:   Občina Šenčur</t>
  </si>
  <si>
    <t>Objekt:    Dvorana kulturnega doma Visoko</t>
  </si>
  <si>
    <t xml:space="preserve">        Prenova interiera</t>
  </si>
  <si>
    <t>Prevezave in odklopi v ovbstoječem razdelilniku, iskanje tokokrogov, označevanje, stiklane maniupulacije.</t>
  </si>
  <si>
    <t>h</t>
  </si>
  <si>
    <t>prenapetostni odvodnik razreda B+C 20kA/4p, 320V s signalizacijskim kontaktorm za prikaz izpada prenapetostne zaščite</t>
  </si>
  <si>
    <t>uvodnice, Cu zbiralnice N in PE, ločena dodatna Cu zbiralnica za DIP, vrstne sponke kpl z nosilno letvijo in zaključnimi elementi,</t>
  </si>
  <si>
    <t>napisne ploščice in oznake, drobni in vezni instalacijski material ( kanali, vezne žice, ožičenje, kabel čevlji in tulci, vijačni material)</t>
  </si>
  <si>
    <t>Skupaj razdelilec R-G</t>
  </si>
  <si>
    <t>Tipska prostostoječa razvodna omara, dimenzije 1000/2000/300mm, kovinska, belo pleskana za vgradnjo :</t>
  </si>
  <si>
    <t>prenapetostni odvodnik razreda C 15kA/4p, 320V s signalizacijskim kontaktorm za prikaz izpada prenapetostne zaščite</t>
  </si>
  <si>
    <t>Tokovno diferenčno zaščitno stikalo RCD tipa A,  63/0,03A</t>
  </si>
  <si>
    <t>Enopolni inštalacijski odklopnik C-6A 6kA</t>
  </si>
  <si>
    <t>Dobava in montaža razdelilnika R-Dvorana</t>
  </si>
  <si>
    <t>Skupaj razdelilec R-Dvorana</t>
  </si>
  <si>
    <t>Nadgradna vtičnica šuko, 230V, 16A, z zaščitnim pokrovom, za vgradnjo na vrata omare</t>
  </si>
  <si>
    <t>Nadgradna vtičnica CEE, 400V, 16A, z zaščitnim pokrovom, za vgradnjo na vrata omare</t>
  </si>
  <si>
    <t>N2XH-J B2ca 3x1,5 mm²</t>
  </si>
  <si>
    <t>N2XH-J B2ca 3x2,5 mm²</t>
  </si>
  <si>
    <t>N2XH-J B2ca 5x2,5mm2</t>
  </si>
  <si>
    <t>J-H(St)H 2X2X0,75 mm²</t>
  </si>
  <si>
    <t>HO7V-K-6 mm2</t>
  </si>
  <si>
    <t>HO7V-K-10 mm2</t>
  </si>
  <si>
    <t>RBT fi 16mm</t>
  </si>
  <si>
    <t>RBT fi 23mm</t>
  </si>
  <si>
    <t>RBT fi 32mm</t>
  </si>
  <si>
    <t>Dobava in montaža svetilk, komplet s sijalko,predstikalnimi napravami  in montažnim priborom:</t>
  </si>
  <si>
    <t>Demontaža obstoječih svetil spšlošne razsvetljave, demontaža kabelskih razvodov razsvetljave in odvoz svetil v deponijo</t>
  </si>
  <si>
    <t>Demontaža obstoječih svetil zasilne razsvetljave, demontaža kabelskih razvodov razsvetljave in odvoz svetil v deponijo</t>
  </si>
  <si>
    <t>LED 3000K 4,8W/m DALI Zumtobel-Tridonic, komplet z alu profilom in napajalniki 2,15m</t>
  </si>
  <si>
    <r>
      <t>LED stropna vgradna svetilka (</t>
    </r>
    <r>
      <rPr>
        <b/>
        <sz val="10"/>
        <rFont val="Arial"/>
        <family val="2"/>
        <charset val="238"/>
      </rPr>
      <t>enakovredno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Zumtobel Panos R150</t>
    </r>
    <r>
      <rPr>
        <sz val="10"/>
        <rFont val="Arial"/>
        <family val="2"/>
        <charset val="238"/>
      </rPr>
      <t xml:space="preserve"> s simetrično širokokotno porazdelitvijo svetlobe 69°), največjo učinkovitostjo svetilke in optimalno tehnologijo usmerjene osvetlitve. Zamenljiv LED modul, simetrična širokokotna porazdelitev svetlobe, indeks barvnega upodabljanja Ra &gt; 80, barvna temperatura 3000 K; kromatična toleranca (začetna MacAdam): 2; vhodna moč svetilke: 21,6 W; svetlobni tok svetilke: 2960 lm; učinkovitost svetilke: 137 lm/W; nazivna srednja življenjska doba: L80 100.000 h pri 25 °C + L90 50.000 h pri 25 °C.  podrejena svetilka za DALI krmiljenje (samo DALI) z DC funkcionalnostjo, zatemnitev od 1–100 %, prednastavljena raven zasilne osvetlitve 15 %, konfiguracija preko NFC, združljiva s SwitchDIM. Reflektor: facetiran, aluminiziran, visoko odseven, brez iridescence; okvir: bel; montažni obroč iz polikarbonata; bel. Zaščitni razred: IP54.  Napetost omrežja: 220–240 V / 0/50/60 Hz, primerna za centralno baterijo 220–240 V DC.  Izrez v stropu: 150 mm, globina vgradnje: 100 mm; teža: 0,74 kg. Za pisarniško uporabo v skladu z EN12464 (UGR&lt;19, vrsta reflektorja: prevlečeni aluminij).</t>
    </r>
  </si>
  <si>
    <r>
      <t xml:space="preserve">Varnostna vgradna svetilka </t>
    </r>
    <r>
      <rPr>
        <b/>
        <sz val="10"/>
        <rFont val="Arial"/>
        <family val="2"/>
        <charset val="238"/>
      </rPr>
      <t>(enakovredno kot Zumtobel group RESCLITE PRO MRCR ANT E1D WH)</t>
    </r>
    <r>
      <rPr>
        <sz val="10"/>
        <rFont val="Arial"/>
        <family val="2"/>
        <charset val="238"/>
      </rPr>
      <t xml:space="preserve"> za antipanično varnostno osvetlitev z minimalno 0,5 lx v skladu z EN 1838.  Z 2 močnima LED diodama nevtralne bele svetlobe 4000 K in z lečami iz polikarbonata. Ohišje narejeno iz litega aluminija, z lokalno baterijo za 1h avtonomija v pripravnem ali trajnem spoju.  Auto-test funkcija in prikaz statusa z dvobarvno LED, možnost centralnega nadzora preko DALI protokola. Možnost nastavitve trajnega ali pripravnega spoja preko mostiča ali NFC vmesnika. Napajanje: 220-240 V AC. Zaščita: IP40. Zaščitni razred: SC1. Svetilka testirana za EN 60598-1, EN 60598-2-22, EN 1838 and DIN 4844. ENEC test certificate. Svetilka brez halogenov. Komplet z montažnim priborom. Skupna moč: 4,7 W.</t>
    </r>
    <r>
      <rPr>
        <b/>
        <sz val="10"/>
        <rFont val="Arial"/>
        <family val="2"/>
        <charset val="238"/>
      </rPr>
      <t xml:space="preserve"> 5-letna garancija. </t>
    </r>
    <r>
      <rPr>
        <i/>
        <sz val="10"/>
        <rFont val="Arial"/>
        <family val="2"/>
        <charset val="238"/>
      </rPr>
      <t>Tip in barvo potrdi arhitekt!</t>
    </r>
  </si>
  <si>
    <r>
      <t xml:space="preserve">Varnostna LED svetilka nadgradna </t>
    </r>
    <r>
      <rPr>
        <b/>
        <sz val="10"/>
        <rFont val="Arial"/>
        <family val="2"/>
        <charset val="238"/>
      </rPr>
      <t>(enakovredno kot Zumtobel group CROSSIGN 110 P MSC E1D ERI WH)</t>
    </r>
    <r>
      <rPr>
        <sz val="10"/>
        <rFont val="Arial"/>
        <family val="2"/>
        <charset val="238"/>
      </rPr>
      <t xml:space="preserve"> s piktogramom - smer izhoda. Escape-route illumination (ERI) funkcija za osvetlitev pošarnih poti izvedena z dvema dodatnima LED viroma in asimetričnimi lečami z možnostjo usmerjanja za 360°. Integrirana LED osvetlitev zahvaljojoč visokem iskoristku zagotavlja svetlost &gt; 500 cd/m². in življenjsko dobo min 50,000h. Auto-test funkcija in prikaz statusa z dvobarvno LED, možnost priklopa na centralni nadzorni sistem preko DALI protokola Avtonomna baterija 1h pripravni ali trajni spoj. Montaža na strop direktno/obešanje ali steno. Napajanje: 220/240 V AC. Zaščita: IP42. Zaščitni razred: SC2. Mehanska trdnost: IK05. Komplet z montažnim priborom. Skupna moč: 4,5 W. </t>
    </r>
    <r>
      <rPr>
        <b/>
        <sz val="10"/>
        <rFont val="Arial"/>
        <family val="2"/>
        <charset val="238"/>
      </rPr>
      <t>5-letna garancija</t>
    </r>
    <r>
      <rPr>
        <sz val="10"/>
        <rFont val="Arial"/>
        <family val="2"/>
        <charset val="238"/>
      </rPr>
      <t xml:space="preserve">. </t>
    </r>
    <r>
      <rPr>
        <i/>
        <sz val="10"/>
        <rFont val="Arial"/>
        <family val="2"/>
        <charset val="238"/>
      </rPr>
      <t>Tip in barvo potrdi arhitekt!</t>
    </r>
  </si>
  <si>
    <t>CROSSIGN 160 SP1-E002-D -  smer izhoda</t>
  </si>
  <si>
    <t>CROSSIGN 110/160 P MSW bracket WH - stenski nosilec</t>
  </si>
  <si>
    <t>LED 3000K 4,8W/m DALI Zumtobel-Tridonic, komplet z alu profilom in napajalniki 10,5m</t>
  </si>
  <si>
    <t>LED 3000K 4,8W/m DALI Zumtobel-Tridonic, komplet z alu profilom in napajalniki 3,5m</t>
  </si>
  <si>
    <r>
      <t xml:space="preserve">Digitalna enota za sočasno kontrolo do 3 x 64 DALI enot </t>
    </r>
    <r>
      <rPr>
        <b/>
        <sz val="10"/>
        <rFont val="Arial"/>
        <family val="2"/>
        <charset val="238"/>
      </rPr>
      <t>(enakovredno kot Zumtobel group Litecom CCD)</t>
    </r>
    <r>
      <rPr>
        <sz val="10"/>
        <color theme="1"/>
        <rFont val="Arial"/>
        <family val="2"/>
        <charset val="238"/>
      </rPr>
      <t xml:space="preserve">, s katerimi je mogoče upravljati do 250 naprav (svetilk in senčil), 99 sob, 99skupin na sobo in 99 naprav na sobo. Zatemnitev območja 1-100%. Adresiranje vseh naprav na daljavo; sistem omogoča javljanje napak. Osnovne funkcije: -  Zatemnitev, priklic scen, aktivacija senčil, -priklic prednastavljenih scen, -definicija in shranjevanje lastnih scen, - konfiguracija funkcij na nivoju sob ali skupin, -dostob do sistema preko spletnega brskalnika, -voden zagon sistema preko čarovnika, -aktivacija alarmov za zaščito senčil ob vremenskih neprilikah preko relejnih kontaktov, -spremljanje napak v realnem času. Dodatne funkcije so dostopne kot APP: -regulacija svetlovbe s pomočjo t.i. daylight senzorja, -časovni vnosi s pomočjo koledarja ki se ga lahko nastavi po željah uporabnika, - inregriracija senzorjev prisotnosti, -Dinamične scene (Šov, motivacijski cikel), -integracija specialnih svetilk (npr. RGB svetilk), -nadzor in proženje testov pri zasilnih/varnostnih svetilkah (z aku modulom NT). Napajalniki za 3  DALI linije; do 120 DALI / bus obremenitev. Input: Ethernet port (CAT 5 ali več); Output: 2-linijski izhod, omrežni priključek in bus priključek. Enota je lahko nameščena na 35 mm letev DIN EN50022, v omarah za nadzor in distribucijo, temperaturno območje 0-50 °, IP20, dimenzije: 160 x 91 x 62 mm. </t>
    </r>
    <r>
      <rPr>
        <b/>
        <sz val="10"/>
        <rFont val="Arial"/>
        <family val="2"/>
        <charset val="238"/>
      </rPr>
      <t>5-letna garancija.</t>
    </r>
  </si>
  <si>
    <r>
      <t xml:space="preserve">Upravljalna enota </t>
    </r>
    <r>
      <rPr>
        <b/>
        <sz val="10"/>
        <rFont val="Arial"/>
        <family val="2"/>
        <charset val="238"/>
      </rPr>
      <t xml:space="preserve">(enakovredno kot Zumtobel group Control Point ED-CCW 1/2/3 LI1/LI2) </t>
    </r>
    <r>
      <rPr>
        <sz val="10"/>
        <color theme="1"/>
        <rFont val="Arial"/>
        <family val="2"/>
        <charset val="238"/>
      </rPr>
      <t xml:space="preserve">za priklic in programiranje 3 scen ter krmiljenje prvih dveh skupin svetilk. Nevtralno potiskano z "1", "2" in "3" za splošno uporabo napajanje prek Control-In krmilne napeljave iz LITECOM. Montaža v enojno Euro dozo, dimenzije po DIN 0606 (Ø 60 mm, globina 42 mm)  </t>
    </r>
    <r>
      <rPr>
        <b/>
        <sz val="10"/>
        <rFont val="Arial"/>
        <family val="2"/>
        <charset val="238"/>
      </rPr>
      <t>5-letna garancija</t>
    </r>
    <r>
      <rPr>
        <sz val="10"/>
        <rFont val="Arial"/>
        <family val="2"/>
        <charset val="238"/>
      </rPr>
      <t>.</t>
    </r>
  </si>
  <si>
    <r>
      <t xml:space="preserve">Modul </t>
    </r>
    <r>
      <rPr>
        <b/>
        <sz val="10"/>
        <rFont val="Arial"/>
        <family val="2"/>
        <charset val="238"/>
      </rPr>
      <t>(enakovredno kot Zumtobel group Control Point ED-SxED)</t>
    </r>
    <r>
      <rPr>
        <sz val="10"/>
        <color theme="1"/>
        <rFont val="Arial"/>
        <family val="2"/>
        <charset val="238"/>
      </rPr>
      <t xml:space="preserve"> za priklop 4. neodvisnih tipkal ali senzorjev gibanja. Montaža v enojno Euro dozo, dimenzije po DIN 0606 (Ø 60 mm, globina 42 mm) </t>
    </r>
    <r>
      <rPr>
        <b/>
        <sz val="10"/>
        <rFont val="Arial"/>
        <family val="2"/>
        <charset val="238"/>
      </rPr>
      <t xml:space="preserve"> 5-letna garancija.</t>
    </r>
  </si>
  <si>
    <t>- komplet skrita stenska doza v sestavi:</t>
  </si>
  <si>
    <t xml:space="preserve">- stensko ohišje za vgradnjo 2M, </t>
  </si>
  <si>
    <t>- kaseta za talno dozo 2M</t>
  </si>
  <si>
    <t>- pokrov z okvirjem za vgradno dozo 2M</t>
  </si>
  <si>
    <t xml:space="preserve">- okvir okrasni 2M </t>
  </si>
  <si>
    <t>- vtičnica šuko 2M</t>
  </si>
  <si>
    <t>II. Telekomunikacije (samo priprava inštalacije)</t>
  </si>
  <si>
    <t>Dobava in montaža kabelskih polic, v kompletu s pritrdilnimi konzolami, spojnim in vijačnim materialom, komplet:</t>
  </si>
  <si>
    <t>Faza:       PZI</t>
  </si>
  <si>
    <t xml:space="preserve">                      Kranjska cesta 11, 4208 Šenčur</t>
  </si>
  <si>
    <t>1f fiksni priklop ali zaključevanje kabla v dozi</t>
  </si>
  <si>
    <t>Dobava in montaža stenske nadometne razvodne omarice dimenzije pribl. 1000/1600/300mm. Stopnja mehanske žaščite IP54, kovinska belo pleskana.</t>
  </si>
  <si>
    <t>Kompaktni odklopnik MC1; 125A/3p, nastavljiv</t>
  </si>
  <si>
    <t>Varovalčni ločilnik NV00, 3p, z vložki do 100A</t>
  </si>
  <si>
    <t>Ločilno stikalo za vgradnjo na letev 3p/125A</t>
  </si>
  <si>
    <t>Dobava in montaža razdelilnikov AV, TK in scenske tehnika</t>
  </si>
  <si>
    <t>Izvede se samo montaža in kabelski dovod, ostala vsebina je določena na osnovi projekta odrske opreme in scenske razzsvetljave</t>
  </si>
  <si>
    <t>Prevezave in odklopi v ovbstoječem razdelilniku, iskanje tokokrogov, označevanje, stikalne maniupulacije.</t>
  </si>
  <si>
    <t xml:space="preserve">Montaža stenske razvodne omarice </t>
  </si>
  <si>
    <t>Sodelovanje in priklopi scenske in AV tehnika</t>
  </si>
  <si>
    <t>Skupaj pomoč pri montaži scenske tehnika</t>
  </si>
  <si>
    <t>HO7V-K-25 mm2</t>
  </si>
  <si>
    <t>FG16OR16 5X6 mm2</t>
  </si>
  <si>
    <t>FG16Or16 5X10 mm2</t>
  </si>
  <si>
    <t>FG16OR16 5X16 mm2</t>
  </si>
  <si>
    <t>FG16OR16 5X35 mm2</t>
  </si>
  <si>
    <t>FG16OR16 4X50 mm2</t>
  </si>
  <si>
    <t>PK 50/50</t>
  </si>
  <si>
    <t>PK 100/50</t>
  </si>
  <si>
    <t>PK 200/60</t>
  </si>
  <si>
    <t>PK 300/60</t>
  </si>
  <si>
    <t>PK 450/60</t>
  </si>
  <si>
    <t>PK 600/60</t>
  </si>
  <si>
    <t>Instalacijski kontaktor 80A/4p, 230V</t>
  </si>
  <si>
    <t>DMX 2x2x0,22/110ohm mm²</t>
  </si>
  <si>
    <t>Stikalo menjalno, bela, p/o,</t>
  </si>
  <si>
    <t>Tipkalo žaluzijsko, belo, p/o,</t>
  </si>
  <si>
    <t>Tipkalo z indikatorsko led diodo, belo, p/o,</t>
  </si>
  <si>
    <t>Dobava in polaganje kablovpodometno v izolirni cevi v votli steni, delno po kabelskih policah.</t>
  </si>
  <si>
    <t>1f. vtičnica, 16A, 230V, CEE, črna, p/o</t>
  </si>
  <si>
    <t>1f. vtičnica, 16A, 230V, schucco, enojna, bela, p/o</t>
  </si>
  <si>
    <t>1f. vtičnica, 16A, 230V, CEE, črna, n/o</t>
  </si>
  <si>
    <t>Montaža Komunikacijskega vozlišča KRO. Nadometna prostostoječa omara
Omara, omrežna, prostostoječa, Š=800 V=2010 G=800, 19", 42HE  s kovinskimi vrati v kovinskem okvirju, organizatorji ožičenja, z možnostjo vgradnje aktivne opreme na željo investitorja. Oprema Se vgradi naknadno, skladno z zahtevami investitorja in izbranega dobavitelja aktivne opreme.</t>
  </si>
  <si>
    <t>komunikacijska vtičnica 1xRJ45, cat.6, črna, dvojna p/o</t>
  </si>
  <si>
    <t>Dobava in polaganje kablov za podatkovno inštalacijo podometno v izolirne cevi in na kabelske police</t>
  </si>
  <si>
    <r>
      <t>S/FTP Cat.6a 4x2mm</t>
    </r>
    <r>
      <rPr>
        <vertAlign val="superscript"/>
        <sz val="10"/>
        <color theme="1"/>
        <rFont val="Arial"/>
        <family val="2"/>
        <charset val="238"/>
      </rPr>
      <t>2</t>
    </r>
  </si>
  <si>
    <t>III. Aktivno javljanje požara</t>
  </si>
  <si>
    <t>Adresni trokanalni vhodno/izhodni vmesnik komplet z ohišjem za nadometno montažo</t>
  </si>
  <si>
    <t>Alarmna notranja elektronska sirena, ohišje bele barve, vgrajena v okroglo podnožje, montaža pod podnožje adresnih javljalnikov S60 / S65 ali samostojno nadometno s pokrovčkom, 9V DC - 30V DC, 15mA (24V), 83dB - 97dB, IP42</t>
  </si>
  <si>
    <t>Adresni ročni javljalnik požara;
adresni ročni javljalnik požara z izolatorjem in pleksi zaščito</t>
  </si>
  <si>
    <t>Adresni optični javljalnik dima;
inteligentni adresni optični javljalnik dima z izolatorjem</t>
  </si>
  <si>
    <t>Označevalna ploščica, rdeče barve z belo vgravirano oznako, 55mm x 30mm</t>
  </si>
  <si>
    <t>Dobava in montaža kabla komplet z ognjeodpornimi skobami oziroma ustreznimi pritrdili
kabel 2x1,5 mm2, energetski, ognjeodporen</t>
  </si>
  <si>
    <t xml:space="preserve">NHXH FE180/E90 2x1,5mm2 </t>
  </si>
  <si>
    <t>Sodelovanje pri pregledu požarnega sistema;
sodelovanje serviserjev pri izvedbi funkcionalnega pregleda vgrajenega sistema za javljanje požara</t>
  </si>
  <si>
    <t>Pregled požarnega javljanja (elektro in strojni del)
stroški in organizacija preizkusa javljanja požara s strani pooblaščene organizacije ter izdaja potrdila o brezhibnosti</t>
  </si>
  <si>
    <t>Montaža in vezava elementov;
prevzem opreme (podnožja, vmesniki, itd), montaža in električno povezovanje podnožij javljalnikov, vmesnikov in ostalih elementov sistema za javljanje požara - cena na kos</t>
  </si>
  <si>
    <t>Skupaj AJP</t>
  </si>
  <si>
    <t>Dobava in vgradnja požarne centrala zarja NJP-401A/2</t>
  </si>
  <si>
    <t>Tesnenje prehodov iz enega v drugi požarni sektor,</t>
  </si>
  <si>
    <t>izdelan s piroterm vrečkami, komplet z A-testom;</t>
  </si>
  <si>
    <t>Horizontalni prehod EI60, dim: 10x10x20cm, (šxvxg)</t>
  </si>
  <si>
    <t>Horizontalni prehod EI60, dim: 20x10x20cm, (šxvxg)</t>
  </si>
  <si>
    <t>Vertikalni prehod EI60, dim: 30x20x20cm, (šxvxg)</t>
  </si>
  <si>
    <t>Horizontalni prehod EI60, dim: 30x20x20cm, (šxvxg)</t>
  </si>
  <si>
    <t>kg</t>
  </si>
  <si>
    <t>Ognjevarna masa 310 ml</t>
  </si>
  <si>
    <t>Protipožarni kit za tesnitev manjših odprtin (do 30 kosov) pri prehodu kablov iz prostora v prostor, skladno z nemško smernico MLAR:2005, komplet z A-testom;</t>
  </si>
  <si>
    <t>Izvedba kompletnega ožičenja za strojne naprave  (regulacija, tipala, ventili, črpalke... so zajeti v strojnem popisu) v naslednji sestavi:</t>
  </si>
  <si>
    <t>priklop kompletne regulacije prezračevanja in ogrevanja/hlajenja po shemi dobavitelja</t>
  </si>
  <si>
    <t>- priklop obtočnih črpalk</t>
  </si>
  <si>
    <t>- priklop tropotnih mešalnih ventilov</t>
  </si>
  <si>
    <t>- priklop temperaturnih tipal</t>
  </si>
  <si>
    <t>- priklop stenskih konvektorjev</t>
  </si>
  <si>
    <t>- priklop tipal generatorja ogrevanja/hlajenja</t>
  </si>
  <si>
    <r>
      <t>- Kabel LiYCY 4×0,75 mm</t>
    </r>
    <r>
      <rPr>
        <vertAlign val="superscript"/>
        <sz val="10"/>
        <rFont val="Arial"/>
        <family val="2"/>
        <charset val="238"/>
      </rPr>
      <t>2</t>
    </r>
  </si>
  <si>
    <r>
      <t>- Kabel LiYCY 3×0,75 mm</t>
    </r>
    <r>
      <rPr>
        <vertAlign val="superscript"/>
        <sz val="10"/>
        <rFont val="Arial"/>
        <family val="2"/>
        <charset val="238"/>
      </rPr>
      <t>2</t>
    </r>
  </si>
  <si>
    <r>
      <t>- Kabel LiYCY 3×1,5 mm</t>
    </r>
    <r>
      <rPr>
        <vertAlign val="superscript"/>
        <sz val="10"/>
        <rFont val="Arial"/>
        <family val="2"/>
        <charset val="238"/>
      </rPr>
      <t>2</t>
    </r>
  </si>
  <si>
    <r>
      <t>- Kabel LiYCY 5×1,5 mm</t>
    </r>
    <r>
      <rPr>
        <vertAlign val="superscript"/>
        <sz val="10"/>
        <rFont val="Arial"/>
        <family val="2"/>
        <charset val="238"/>
      </rPr>
      <t>2</t>
    </r>
  </si>
  <si>
    <t>TXS fi 16mm</t>
  </si>
  <si>
    <t>TXS fi 23mm</t>
  </si>
  <si>
    <t>TXS fi 32mm</t>
  </si>
  <si>
    <t>PN 16, s skobami in pritrdilnim materialom</t>
  </si>
  <si>
    <t>PN 25, s skobami in pritrdilnim materialom</t>
  </si>
  <si>
    <t>3</t>
  </si>
  <si>
    <t>Adresna vzorčna komora z ohišjem in montažnim materialom</t>
  </si>
  <si>
    <t>~ Vsa tehnološka in aktivna oprema je zajeta v popisu scenske in AV tehnike</t>
  </si>
  <si>
    <r>
      <t xml:space="preserve">Nadgradna vodoodporna svetilka </t>
    </r>
    <r>
      <rPr>
        <b/>
        <sz val="10"/>
        <rFont val="Arial"/>
        <family val="2"/>
        <charset val="238"/>
      </rPr>
      <t xml:space="preserve">(enakovredno kot Zumtobel group AQFPRO L LED6400-840 PM WB HF) </t>
    </r>
    <r>
      <rPr>
        <sz val="10"/>
        <rFont val="Arial"/>
        <family val="2"/>
        <charset val="238"/>
      </rPr>
      <t xml:space="preserve">zaščitena pred prahom in močnimi vodnimi curki. Prilagojena za najnovejše zahteve za javna parkirišča. LED življenska doba vsaj 50.000 ur preden se svetlobni tok zniža na 80 % začetne vrednosti. Kromatična toleranca (MacAdam): 3. Visoka učinkovitost svetilke z 126 lm/W, poraba svetilke: 53 W; svetlobni tok svetilke 6630 lm, barva svetlobe 4000K in barvno reprodukcijo Ra &gt; 80. Ohišje iz polikarbonata. Delovanje v temp. območju od -20°C do +30°C. Pokrovi brizgani v enem kosu PC. Montaža z vzmetnimi držali V2A na strop, steno ali nosilno tračnico. Dimenzija: 1600 x 92 x 90 mm; Teža: 2.1 kg. IK08; IP66. </t>
    </r>
    <r>
      <rPr>
        <b/>
        <sz val="10"/>
        <rFont val="Arial"/>
        <family val="2"/>
        <charset val="238"/>
      </rPr>
      <t>5-letna garancija.</t>
    </r>
  </si>
  <si>
    <r>
      <t xml:space="preserve">Zagon upravljanja razsvetljave </t>
    </r>
    <r>
      <rPr>
        <b/>
        <sz val="10"/>
        <rFont val="Arial"/>
        <family val="2"/>
        <charset val="238"/>
      </rPr>
      <t>(enakovredno kot Zumtobel group LITECOM)</t>
    </r>
    <r>
      <rPr>
        <sz val="10"/>
        <rFont val="Arial"/>
        <family val="2"/>
        <charset val="238"/>
      </rPr>
      <t>.</t>
    </r>
  </si>
  <si>
    <t>~ Pred izvedbo inštalacije je potrebno prevceriti in upoštevati zahteve izvajalca scenske tehnike;</t>
  </si>
  <si>
    <t>Aktivno javljanje požara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</si>
</sst>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;[Red]#,##0"/>
    <numFmt numFmtId="165" formatCode="#,##0.00\ [$€-1]"/>
    <numFmt numFmtId="166" formatCode="#,##0.00\ &quot;€&quot;"/>
    <numFmt numFmtId="167" formatCode="0\."/>
    <numFmt numFmtId="168" formatCode="#,##0.00;[Red]#,##0.00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</font>
    <font>
      <sz val="11"/>
      <name val="Frutiger 55 Roman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1" fillId="0" borderId="0" applyFont="0" applyFill="0" applyBorder="0" applyAlignment="0" applyProtection="0"/>
    <xf numFmtId="0" fontId="10" fillId="0" borderId="0"/>
    <xf numFmtId="0" fontId="4" fillId="0" borderId="0">
      <alignment vertical="center"/>
    </xf>
    <xf numFmtId="0" fontId="9" fillId="0" borderId="0">
      <alignment vertical="center"/>
    </xf>
    <xf numFmtId="0" fontId="14" fillId="0" borderId="0"/>
    <xf numFmtId="0" fontId="15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3" fillId="0" borderId="0"/>
    <xf numFmtId="0" fontId="4" fillId="0" borderId="0">
      <alignment vertical="center"/>
    </xf>
  </cellStyleXfs>
  <cellXfs count="122">
    <xf numFmtId="0" fontId="0" fillId="0" borderId="0" xfId="0"/>
    <xf numFmtId="49" fontId="2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4" fillId="0" borderId="0" xfId="2" applyNumberFormat="1" applyFont="1" applyFill="1" applyAlignment="1" applyProtection="1">
      <alignment vertical="top" wrapText="1"/>
    </xf>
    <xf numFmtId="49" fontId="2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164" fontId="7" fillId="0" borderId="0" xfId="0" applyNumberFormat="1" applyFont="1" applyAlignment="1">
      <alignment horizontal="left" vertical="top" wrapText="1"/>
    </xf>
    <xf numFmtId="49" fontId="4" fillId="0" borderId="0" xfId="2" applyNumberFormat="1" applyFont="1" applyFill="1" applyAlignment="1" applyProtection="1">
      <alignment horizontal="left" vertical="top" wrapText="1"/>
    </xf>
    <xf numFmtId="1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vertical="top" wrapText="1"/>
    </xf>
    <xf numFmtId="49" fontId="8" fillId="0" borderId="3" xfId="0" applyNumberFormat="1" applyFont="1" applyBorder="1" applyAlignment="1">
      <alignment vertical="top" wrapText="1"/>
    </xf>
    <xf numFmtId="49" fontId="4" fillId="0" borderId="0" xfId="8" applyNumberFormat="1" applyFont="1" applyAlignment="1" applyProtection="1">
      <alignment vertical="top" wrapText="1"/>
      <protection locked="0"/>
    </xf>
    <xf numFmtId="0" fontId="4" fillId="0" borderId="0" xfId="0" applyFont="1" applyAlignment="1">
      <alignment horizontal="right" vertical="top" wrapText="1"/>
    </xf>
    <xf numFmtId="1" fontId="5" fillId="0" borderId="0" xfId="0" applyNumberFormat="1" applyFont="1" applyAlignment="1">
      <alignment horizontal="left" vertical="top"/>
    </xf>
    <xf numFmtId="49" fontId="2" fillId="0" borderId="0" xfId="0" quotePrefix="1" applyNumberFormat="1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9" fontId="2" fillId="0" borderId="0" xfId="0" applyNumberFormat="1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0" borderId="0" xfId="0" applyFont="1" applyAlignment="1">
      <alignment horizontal="center"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center" vertical="top"/>
    </xf>
    <xf numFmtId="164" fontId="18" fillId="0" borderId="0" xfId="0" applyNumberFormat="1" applyFont="1" applyAlignment="1">
      <alignment horizontal="center" vertical="top"/>
    </xf>
    <xf numFmtId="165" fontId="18" fillId="0" borderId="0" xfId="1" applyNumberFormat="1" applyFont="1" applyFill="1" applyAlignment="1">
      <alignment horizontal="right" vertical="top"/>
    </xf>
    <xf numFmtId="165" fontId="18" fillId="0" borderId="0" xfId="1" applyNumberFormat="1" applyFont="1" applyFill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1" fontId="8" fillId="0" borderId="3" xfId="0" applyNumberFormat="1" applyFont="1" applyBorder="1" applyAlignment="1">
      <alignment horizontal="center" vertical="top"/>
    </xf>
    <xf numFmtId="164" fontId="18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center" vertical="top"/>
    </xf>
    <xf numFmtId="166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center" vertical="top"/>
    </xf>
    <xf numFmtId="166" fontId="17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right" vertical="top" wrapText="1"/>
    </xf>
    <xf numFmtId="166" fontId="4" fillId="0" borderId="0" xfId="0" applyNumberFormat="1" applyFont="1" applyAlignment="1">
      <alignment horizontal="center" vertical="top" wrapText="1"/>
    </xf>
    <xf numFmtId="166" fontId="19" fillId="0" borderId="0" xfId="0" applyNumberFormat="1" applyFont="1" applyAlignment="1">
      <alignment horizontal="center" vertical="top"/>
    </xf>
    <xf numFmtId="166" fontId="19" fillId="0" borderId="0" xfId="0" applyNumberFormat="1" applyFont="1" applyAlignment="1">
      <alignment horizontal="right" vertical="top"/>
    </xf>
    <xf numFmtId="166" fontId="19" fillId="0" borderId="3" xfId="0" applyNumberFormat="1" applyFont="1" applyBorder="1" applyAlignment="1">
      <alignment horizontal="right" vertical="top"/>
    </xf>
    <xf numFmtId="166" fontId="19" fillId="0" borderId="3" xfId="0" applyNumberFormat="1" applyFont="1" applyBorder="1" applyAlignment="1">
      <alignment horizontal="center" vertical="top"/>
    </xf>
    <xf numFmtId="1" fontId="7" fillId="2" borderId="0" xfId="0" applyNumberFormat="1" applyFont="1" applyFill="1"/>
    <xf numFmtId="1" fontId="2" fillId="0" borderId="0" xfId="0" applyNumberFormat="1" applyFont="1" applyAlignment="1">
      <alignment horizontal="right" vertical="top"/>
    </xf>
    <xf numFmtId="2" fontId="11" fillId="0" borderId="0" xfId="4" applyNumberFormat="1" applyFont="1" applyAlignment="1">
      <alignment horizontal="right" vertical="top" wrapText="1"/>
    </xf>
    <xf numFmtId="49" fontId="17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22" fillId="0" borderId="0" xfId="14" applyFont="1" applyAlignment="1">
      <alignment horizontal="left" vertical="top" wrapText="1"/>
    </xf>
    <xf numFmtId="0" fontId="22" fillId="0" borderId="0" xfId="14" applyFont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6" fontId="19" fillId="0" borderId="2" xfId="0" applyNumberFormat="1" applyFont="1" applyBorder="1" applyAlignment="1">
      <alignment horizontal="center" vertical="top"/>
    </xf>
    <xf numFmtId="0" fontId="22" fillId="0" borderId="0" xfId="14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center" vertical="top" wrapText="1"/>
    </xf>
    <xf numFmtId="168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164" fontId="17" fillId="0" borderId="0" xfId="0" applyNumberFormat="1" applyFont="1" applyAlignment="1">
      <alignment horizontal="right"/>
    </xf>
    <xf numFmtId="49" fontId="17" fillId="0" borderId="0" xfId="2" applyNumberFormat="1" applyFont="1" applyFill="1" applyAlignment="1" applyProtection="1">
      <alignment horizontal="right" vertical="top" wrapText="1"/>
    </xf>
    <xf numFmtId="0" fontId="7" fillId="0" borderId="0" xfId="0" applyFont="1" applyAlignment="1">
      <alignment horizontal="right"/>
    </xf>
    <xf numFmtId="1" fontId="2" fillId="0" borderId="1" xfId="0" applyNumberFormat="1" applyFont="1" applyBorder="1" applyAlignment="1">
      <alignment horizontal="right" vertical="top"/>
    </xf>
    <xf numFmtId="1" fontId="5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right" vertical="top"/>
    </xf>
    <xf numFmtId="1" fontId="8" fillId="0" borderId="3" xfId="0" applyNumberFormat="1" applyFont="1" applyBorder="1" applyAlignment="1">
      <alignment horizontal="right" vertical="top"/>
    </xf>
    <xf numFmtId="49" fontId="4" fillId="0" borderId="0" xfId="8" applyNumberFormat="1" applyFont="1" applyAlignment="1" applyProtection="1">
      <alignment horizontal="center" vertical="top" wrapText="1"/>
      <protection locked="0"/>
    </xf>
    <xf numFmtId="49" fontId="4" fillId="0" borderId="0" xfId="8" quotePrefix="1" applyNumberFormat="1" applyFont="1" applyAlignment="1" applyProtection="1">
      <alignment vertical="top" wrapText="1"/>
      <protection locked="0"/>
    </xf>
    <xf numFmtId="49" fontId="6" fillId="0" borderId="0" xfId="2" applyNumberFormat="1" applyFont="1" applyFill="1" applyAlignment="1" applyProtection="1">
      <alignment vertical="top" wrapText="1"/>
    </xf>
    <xf numFmtId="49" fontId="5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center" vertical="top"/>
    </xf>
    <xf numFmtId="2" fontId="11" fillId="0" borderId="0" xfId="11" applyNumberFormat="1" applyFont="1" applyAlignment="1">
      <alignment horizontal="right" vertical="top" wrapText="1"/>
    </xf>
    <xf numFmtId="0" fontId="4" fillId="0" borderId="5" xfId="0" applyFont="1" applyBorder="1" applyAlignment="1">
      <alignment horizontal="right" vertical="top"/>
    </xf>
    <xf numFmtId="0" fontId="17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 applyProtection="1">
      <alignment horizontal="center" vertical="center"/>
      <protection locked="0"/>
    </xf>
    <xf numFmtId="4" fontId="17" fillId="0" borderId="5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top"/>
      <protection locked="0"/>
    </xf>
    <xf numFmtId="40" fontId="4" fillId="0" borderId="0" xfId="7" applyNumberFormat="1" applyAlignment="1">
      <alignment horizontal="center" vertical="top"/>
    </xf>
    <xf numFmtId="0" fontId="4" fillId="0" borderId="0" xfId="7" applyAlignment="1">
      <alignment horizontal="center" vertical="top"/>
    </xf>
    <xf numFmtId="4" fontId="4" fillId="0" borderId="0" xfId="7" applyNumberFormat="1" applyAlignment="1">
      <alignment horizontal="center" vertical="top"/>
    </xf>
    <xf numFmtId="166" fontId="4" fillId="0" borderId="0" xfId="15" applyNumberFormat="1" applyAlignment="1">
      <alignment horizontal="center" vertical="top"/>
    </xf>
    <xf numFmtId="0" fontId="4" fillId="0" borderId="0" xfId="7" applyAlignment="1" applyProtection="1">
      <alignment horizontal="center" vertical="top"/>
      <protection locked="0"/>
    </xf>
    <xf numFmtId="167" fontId="4" fillId="0" borderId="0" xfId="7" applyNumberFormat="1" applyAlignment="1" applyProtection="1">
      <alignment horizontal="right" vertical="top" wrapText="1"/>
      <protection locked="0"/>
    </xf>
    <xf numFmtId="0" fontId="24" fillId="0" borderId="0" xfId="0" applyFont="1"/>
    <xf numFmtId="4" fontId="24" fillId="0" borderId="0" xfId="0" applyNumberFormat="1" applyFont="1" applyAlignment="1">
      <alignment horizontal="center" vertical="top"/>
    </xf>
    <xf numFmtId="0" fontId="24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/>
    </xf>
    <xf numFmtId="49" fontId="17" fillId="0" borderId="4" xfId="0" applyNumberFormat="1" applyFont="1" applyBorder="1" applyAlignment="1">
      <alignment horizontal="left"/>
    </xf>
    <xf numFmtId="164" fontId="16" fillId="0" borderId="0" xfId="0" applyNumberFormat="1" applyFont="1" applyAlignment="1">
      <alignment horizontal="left"/>
    </xf>
    <xf numFmtId="49" fontId="17" fillId="0" borderId="2" xfId="0" applyNumberFormat="1" applyFont="1" applyBorder="1" applyAlignment="1">
      <alignment horizontal="left" vertical="top"/>
    </xf>
    <xf numFmtId="164" fontId="17" fillId="0" borderId="0" xfId="0" applyNumberFormat="1" applyFont="1" applyAlignment="1">
      <alignment horizontal="left"/>
    </xf>
    <xf numFmtId="49" fontId="17" fillId="0" borderId="2" xfId="0" applyNumberFormat="1" applyFont="1" applyBorder="1" applyAlignment="1">
      <alignment horizontal="left"/>
    </xf>
    <xf numFmtId="164" fontId="7" fillId="0" borderId="0" xfId="0" applyNumberFormat="1" applyFont="1" applyAlignment="1">
      <alignment horizontal="left"/>
    </xf>
    <xf numFmtId="164" fontId="7" fillId="0" borderId="0" xfId="0" applyNumberFormat="1" applyFont="1"/>
    <xf numFmtId="0" fontId="7" fillId="0" borderId="0" xfId="0" applyFont="1" applyAlignment="1">
      <alignment horizontal="center" wrapText="1"/>
    </xf>
    <xf numFmtId="0" fontId="7" fillId="0" borderId="0" xfId="0" applyFont="1"/>
    <xf numFmtId="164" fontId="17" fillId="0" borderId="0" xfId="0" applyNumberFormat="1" applyFont="1" applyAlignment="1">
      <alignment horizontal="left" wrapText="1"/>
    </xf>
  </cellXfs>
  <cellStyles count="16">
    <cellStyle name="Hiperpovezava" xfId="2" builtinId="8"/>
    <cellStyle name="Navadno" xfId="0" builtinId="0"/>
    <cellStyle name="Navadno 2" xfId="14" xr:uid="{00000000-0005-0000-0000-000002000000}"/>
    <cellStyle name="Navadno 3" xfId="6" xr:uid="{00000000-0005-0000-0000-000003000000}"/>
    <cellStyle name="Navadno 6" xfId="4" xr:uid="{00000000-0005-0000-0000-000004000000}"/>
    <cellStyle name="Navadno 6 2" xfId="11" xr:uid="{00000000-0005-0000-0000-000005000000}"/>
    <cellStyle name="Navadno_Energetika" xfId="7" xr:uid="{00000000-0005-0000-0000-000006000000}"/>
    <cellStyle name="Navadno_Meritve Dokumentacija" xfId="15" xr:uid="{00000000-0005-0000-0000-000007000000}"/>
    <cellStyle name="Navadno_StrukturiranoOžičenje" xfId="8" xr:uid="{00000000-0005-0000-0000-000008000000}"/>
    <cellStyle name="Normal 17" xfId="9" xr:uid="{00000000-0005-0000-0000-000009000000}"/>
    <cellStyle name="Normal 2 2" xfId="12" xr:uid="{00000000-0005-0000-0000-00000A000000}"/>
    <cellStyle name="Normal 3" xfId="3" xr:uid="{00000000-0005-0000-0000-00000B000000}"/>
    <cellStyle name="Normal 4" xfId="13" xr:uid="{00000000-0005-0000-0000-00000C000000}"/>
    <cellStyle name="Standard_Preisliste letzter Stand 020306" xfId="10" xr:uid="{00000000-0005-0000-0000-00000D000000}"/>
    <cellStyle name="Valuta" xfId="1" builtinId="4"/>
    <cellStyle name="Valuta 13" xfId="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95250</xdr:rowOff>
    </xdr:from>
    <xdr:to>
      <xdr:col>5</xdr:col>
      <xdr:colOff>869012</xdr:colOff>
      <xdr:row>0</xdr:row>
      <xdr:rowOff>450997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1" y="95250"/>
          <a:ext cx="5638800" cy="355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../../../../1PeeF1YlR8pxCkliPzEFq1OCO_0FO3FDf/AppData/Users/stani/_KNJI&#381;NICA/Popisi/Knji&#382;nica.xlsx" TargetMode="External"/><Relationship Id="rId7" Type="http://schemas.openxmlformats.org/officeDocument/2006/relationships/hyperlink" Target="../../../../1PeeF1YlR8pxCkliPzEFq1OCO_0FO3FDf/AppData/Users/stani/_KNJI&#381;NICA/Popisi/Knji&#382;nica.xlsx" TargetMode="External"/><Relationship Id="rId2" Type="http://schemas.openxmlformats.org/officeDocument/2006/relationships/hyperlink" Target="../../../../1PeeF1YlR8pxCkliPzEFq1OCO_0FO3FDf/AppData/Users/stani/_KNJI&#381;NICA/Popisi/Knji&#382;nica.xlsx" TargetMode="External"/><Relationship Id="rId1" Type="http://schemas.openxmlformats.org/officeDocument/2006/relationships/hyperlink" Target="../../../../1PeeF1YlR8pxCkliPzEFq1OCO_0FO3FDf/AppData/Users/stani/_KNJI&#381;NICA/Popisi/Knji&#382;nica.xlsx" TargetMode="External"/><Relationship Id="rId6" Type="http://schemas.openxmlformats.org/officeDocument/2006/relationships/hyperlink" Target="../../../../1PeeF1YlR8pxCkliPzEFq1OCO_0FO3FDf/AppData/Users/stani/_KNJI&#381;NICA/Popisi/Knji&#382;nica.xlsx" TargetMode="External"/><Relationship Id="rId5" Type="http://schemas.openxmlformats.org/officeDocument/2006/relationships/hyperlink" Target="../../../../1PeeF1YlR8pxCkliPzEFq1OCO_0FO3FDf/AppData/Users/stani/_KNJI&#381;NICA/Popisi/Knji&#382;nica.xlsx" TargetMode="External"/><Relationship Id="rId4" Type="http://schemas.openxmlformats.org/officeDocument/2006/relationships/hyperlink" Target="../../../../1PeeF1YlR8pxCkliPzEFq1OCO_0FO3FDf/AppData/Users/stani/_KNJI&#381;NICA/Popisi/Knji&#382;nica.xlsx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6"/>
  <sheetViews>
    <sheetView tabSelected="1" view="pageBreakPreview" topLeftCell="A230" zoomScaleNormal="100" zoomScaleSheetLayoutView="100" workbookViewId="0">
      <selection activeCell="A232" sqref="A232:XFD232"/>
    </sheetView>
  </sheetViews>
  <sheetFormatPr defaultRowHeight="14.25"/>
  <cols>
    <col min="1" max="1" width="5.7109375" style="72" customWidth="1"/>
    <col min="2" max="2" width="46" style="23" customWidth="1"/>
    <col min="3" max="3" width="4.5703125" style="28" customWidth="1"/>
    <col min="4" max="4" width="6" style="28" customWidth="1"/>
    <col min="5" max="5" width="9.85546875" style="41" customWidth="1"/>
    <col min="6" max="6" width="14.7109375" style="42" customWidth="1"/>
    <col min="7" max="10" width="9.140625" style="23"/>
    <col min="11" max="11" width="40.28515625" style="24" customWidth="1"/>
    <col min="12" max="16384" width="9.140625" style="23"/>
  </cols>
  <sheetData>
    <row r="1" spans="1:7" ht="47.25" customHeight="1">
      <c r="A1" s="119"/>
      <c r="B1" s="119"/>
      <c r="C1" s="119"/>
      <c r="D1" s="119"/>
      <c r="E1" s="119"/>
      <c r="F1" s="119"/>
    </row>
    <row r="3" spans="1:7" ht="18">
      <c r="A3" s="113"/>
      <c r="B3" s="117"/>
      <c r="C3" s="118"/>
      <c r="D3" s="118"/>
      <c r="E3" s="118"/>
      <c r="F3" s="118"/>
    </row>
    <row r="4" spans="1:7" ht="18">
      <c r="A4" s="113" t="s">
        <v>26</v>
      </c>
      <c r="B4" s="117"/>
      <c r="C4" s="118"/>
      <c r="D4" s="118"/>
      <c r="E4" s="118"/>
      <c r="F4" s="118"/>
    </row>
    <row r="7" spans="1:7" ht="15.75">
      <c r="A7" s="115" t="s">
        <v>51</v>
      </c>
      <c r="B7" s="117"/>
      <c r="C7" s="118"/>
      <c r="D7" s="118"/>
      <c r="E7" s="118"/>
      <c r="F7" s="118"/>
    </row>
    <row r="8" spans="1:7" ht="15.75">
      <c r="A8" s="115" t="s">
        <v>100</v>
      </c>
      <c r="B8" s="117"/>
      <c r="C8" s="118"/>
      <c r="D8" s="118"/>
      <c r="E8" s="118"/>
      <c r="F8" s="118"/>
    </row>
    <row r="9" spans="1:7" ht="15.75">
      <c r="A9" s="70"/>
      <c r="B9" s="25"/>
      <c r="C9" s="29"/>
      <c r="D9" s="30"/>
      <c r="E9" s="38"/>
      <c r="F9" s="31"/>
    </row>
    <row r="10" spans="1:7" ht="15.75">
      <c r="A10" s="115" t="s">
        <v>52</v>
      </c>
      <c r="B10" s="117"/>
      <c r="C10" s="118"/>
      <c r="D10" s="118"/>
      <c r="E10" s="118"/>
      <c r="F10" s="118"/>
    </row>
    <row r="11" spans="1:7" ht="15.75">
      <c r="A11" s="70"/>
      <c r="B11" s="115" t="s">
        <v>53</v>
      </c>
      <c r="C11" s="117"/>
      <c r="D11" s="118"/>
      <c r="E11" s="118"/>
      <c r="F11" s="118"/>
      <c r="G11" s="118"/>
    </row>
    <row r="12" spans="1:7" ht="15.75">
      <c r="A12" s="70"/>
      <c r="B12" s="25"/>
      <c r="C12" s="29"/>
      <c r="D12" s="30"/>
      <c r="E12" s="38"/>
      <c r="F12" s="31"/>
    </row>
    <row r="13" spans="1:7" ht="15.75">
      <c r="A13" s="115" t="s">
        <v>99</v>
      </c>
      <c r="B13" s="117"/>
      <c r="C13" s="118"/>
      <c r="D13" s="118"/>
      <c r="E13" s="118"/>
      <c r="F13" s="118"/>
    </row>
    <row r="14" spans="1:7" ht="15.75">
      <c r="A14" s="70"/>
      <c r="B14" s="25"/>
      <c r="C14" s="29"/>
      <c r="D14" s="30"/>
      <c r="E14" s="38"/>
      <c r="F14" s="31"/>
    </row>
    <row r="15" spans="1:7" ht="15.75">
      <c r="A15" s="70"/>
      <c r="B15" s="25"/>
      <c r="C15" s="29"/>
      <c r="D15" s="30"/>
      <c r="E15" s="38"/>
      <c r="F15" s="31"/>
    </row>
    <row r="16" spans="1:7" ht="15.75">
      <c r="A16" s="115" t="s">
        <v>20</v>
      </c>
      <c r="B16" s="117"/>
      <c r="C16" s="118"/>
      <c r="D16" s="118"/>
      <c r="E16" s="118"/>
      <c r="F16" s="118"/>
    </row>
    <row r="17" spans="1:6" ht="33.75" customHeight="1">
      <c r="A17" s="121" t="s">
        <v>39</v>
      </c>
      <c r="B17" s="117"/>
      <c r="C17" s="118"/>
      <c r="D17" s="118"/>
      <c r="E17" s="118"/>
      <c r="F17" s="118"/>
    </row>
    <row r="20" spans="1:6" ht="15.75">
      <c r="A20" s="115" t="s">
        <v>0</v>
      </c>
      <c r="B20" s="120"/>
      <c r="C20" s="31"/>
      <c r="D20" s="31" t="s">
        <v>1</v>
      </c>
      <c r="E20" s="32" t="s">
        <v>13</v>
      </c>
      <c r="F20" s="33" t="s">
        <v>2</v>
      </c>
    </row>
    <row r="21" spans="1:6" ht="15.75">
      <c r="A21" s="70"/>
      <c r="C21" s="31"/>
      <c r="D21" s="31"/>
      <c r="E21" s="32"/>
      <c r="F21" s="33"/>
    </row>
    <row r="22" spans="1:6">
      <c r="A22" s="74">
        <v>1</v>
      </c>
      <c r="B22" s="81" t="s">
        <v>49</v>
      </c>
      <c r="C22" s="82"/>
      <c r="D22" s="83"/>
      <c r="E22" s="84"/>
      <c r="F22" s="85"/>
    </row>
    <row r="23" spans="1:6" ht="38.25">
      <c r="A23" s="53"/>
      <c r="B23" s="1" t="s">
        <v>54</v>
      </c>
      <c r="C23" s="16" t="s">
        <v>55</v>
      </c>
      <c r="D23" s="17">
        <v>10</v>
      </c>
      <c r="E23" s="39"/>
      <c r="F23" s="40">
        <f>D23*E23</f>
        <v>0</v>
      </c>
    </row>
    <row r="24" spans="1:6" ht="39">
      <c r="A24" s="70"/>
      <c r="B24" s="4" t="s">
        <v>102</v>
      </c>
      <c r="C24" s="16" t="s">
        <v>28</v>
      </c>
      <c r="D24" s="17" t="s">
        <v>44</v>
      </c>
      <c r="E24" s="39"/>
      <c r="F24" s="40">
        <f>D24*E24</f>
        <v>0</v>
      </c>
    </row>
    <row r="25" spans="1:6">
      <c r="A25" s="86" t="s">
        <v>30</v>
      </c>
      <c r="B25" s="4" t="s">
        <v>103</v>
      </c>
      <c r="C25" s="16" t="s">
        <v>28</v>
      </c>
      <c r="D25" s="17">
        <v>1</v>
      </c>
      <c r="E25" s="39"/>
      <c r="F25" s="40">
        <f>D25*E25</f>
        <v>0</v>
      </c>
    </row>
    <row r="26" spans="1:6">
      <c r="A26" s="86" t="s">
        <v>30</v>
      </c>
      <c r="B26" s="1" t="s">
        <v>104</v>
      </c>
      <c r="C26" s="16" t="s">
        <v>28</v>
      </c>
      <c r="D26" s="17">
        <v>6</v>
      </c>
      <c r="E26" s="39"/>
      <c r="F26" s="40">
        <f>D26*E26</f>
        <v>0</v>
      </c>
    </row>
    <row r="27" spans="1:6" ht="38.25">
      <c r="A27" s="86" t="s">
        <v>30</v>
      </c>
      <c r="B27" s="1" t="s">
        <v>56</v>
      </c>
      <c r="C27" s="16" t="s">
        <v>6</v>
      </c>
      <c r="D27" s="17">
        <v>1</v>
      </c>
      <c r="E27" s="39"/>
      <c r="F27" s="40">
        <f>D27*E27</f>
        <v>0</v>
      </c>
    </row>
    <row r="28" spans="1:6" ht="38.25">
      <c r="A28" s="86" t="s">
        <v>30</v>
      </c>
      <c r="B28" s="4" t="s">
        <v>57</v>
      </c>
      <c r="C28" s="16" t="s">
        <v>6</v>
      </c>
      <c r="D28" s="17">
        <v>1</v>
      </c>
      <c r="E28" s="39"/>
      <c r="F28" s="40">
        <f t="shared" ref="F28:F29" si="0">D28*E28</f>
        <v>0</v>
      </c>
    </row>
    <row r="29" spans="1:6" ht="38.25">
      <c r="A29" s="86" t="s">
        <v>30</v>
      </c>
      <c r="B29" s="4" t="s">
        <v>58</v>
      </c>
      <c r="C29" s="16" t="s">
        <v>6</v>
      </c>
      <c r="D29" s="17">
        <v>1</v>
      </c>
      <c r="E29" s="39"/>
      <c r="F29" s="40">
        <f t="shared" si="0"/>
        <v>0</v>
      </c>
    </row>
    <row r="30" spans="1:6" ht="16.5" thickBot="1">
      <c r="A30" s="70"/>
      <c r="B30" s="1"/>
      <c r="C30" s="16"/>
      <c r="D30" s="16"/>
      <c r="E30" s="39"/>
      <c r="F30" s="40"/>
    </row>
    <row r="31" spans="1:6" ht="15.75">
      <c r="A31" s="87"/>
      <c r="B31" s="88" t="s">
        <v>59</v>
      </c>
      <c r="C31" s="89"/>
      <c r="D31" s="90"/>
      <c r="E31" s="91"/>
      <c r="F31" s="92">
        <f>SUM(F23:F30)</f>
        <v>0</v>
      </c>
    </row>
    <row r="32" spans="1:6" ht="15.75">
      <c r="A32" s="70"/>
      <c r="B32" s="1"/>
      <c r="C32" s="16"/>
      <c r="D32" s="16"/>
      <c r="E32" s="39"/>
      <c r="F32" s="40"/>
    </row>
    <row r="33" spans="1:11">
      <c r="A33" s="53"/>
      <c r="B33" s="2"/>
      <c r="C33" s="16"/>
      <c r="D33" s="17"/>
      <c r="E33" s="39"/>
      <c r="F33" s="40"/>
    </row>
    <row r="34" spans="1:11">
      <c r="A34" s="74">
        <v>2</v>
      </c>
      <c r="B34" s="81" t="s">
        <v>64</v>
      </c>
      <c r="C34" s="82"/>
      <c r="D34" s="83"/>
      <c r="E34" s="84"/>
      <c r="F34" s="85"/>
    </row>
    <row r="35" spans="1:11" s="26" customFormat="1" ht="38.25">
      <c r="A35" s="53"/>
      <c r="B35" s="1" t="s">
        <v>60</v>
      </c>
      <c r="C35" s="16" t="s">
        <v>3</v>
      </c>
      <c r="D35" s="17">
        <v>1</v>
      </c>
      <c r="E35" s="39"/>
      <c r="F35" s="40">
        <f>D35*E35</f>
        <v>0</v>
      </c>
      <c r="K35" s="27"/>
    </row>
    <row r="36" spans="1:11" s="26" customFormat="1" ht="38.25">
      <c r="A36" s="86" t="s">
        <v>30</v>
      </c>
      <c r="B36" s="1" t="s">
        <v>61</v>
      </c>
      <c r="C36" s="16" t="s">
        <v>3</v>
      </c>
      <c r="D36" s="17">
        <v>1</v>
      </c>
      <c r="E36" s="39"/>
      <c r="F36" s="40">
        <f t="shared" ref="F36:F48" si="1">D36*E36</f>
        <v>0</v>
      </c>
      <c r="K36" s="27"/>
    </row>
    <row r="37" spans="1:11" s="26" customFormat="1">
      <c r="A37" s="86" t="s">
        <v>30</v>
      </c>
      <c r="B37" s="4" t="s">
        <v>105</v>
      </c>
      <c r="C37" s="16" t="s">
        <v>3</v>
      </c>
      <c r="D37" s="17">
        <v>1</v>
      </c>
      <c r="E37" s="39"/>
      <c r="F37" s="40">
        <f t="shared" si="1"/>
        <v>0</v>
      </c>
      <c r="H37" s="52"/>
      <c r="K37" s="27"/>
    </row>
    <row r="38" spans="1:11" s="26" customFormat="1">
      <c r="A38" s="86" t="s">
        <v>30</v>
      </c>
      <c r="B38" s="1" t="s">
        <v>104</v>
      </c>
      <c r="C38" s="16" t="s">
        <v>28</v>
      </c>
      <c r="D38" s="17">
        <v>5</v>
      </c>
      <c r="E38" s="39"/>
      <c r="F38" s="40">
        <f>D38*E38</f>
        <v>0</v>
      </c>
      <c r="H38" s="52"/>
      <c r="K38" s="27"/>
    </row>
    <row r="39" spans="1:11" s="26" customFormat="1" ht="25.5">
      <c r="A39" s="86" t="s">
        <v>30</v>
      </c>
      <c r="B39" s="4" t="s">
        <v>62</v>
      </c>
      <c r="C39" s="16" t="s">
        <v>3</v>
      </c>
      <c r="D39" s="17">
        <v>4</v>
      </c>
      <c r="E39" s="39"/>
      <c r="F39" s="40">
        <f t="shared" ref="F39:F41" si="2">D39*E39</f>
        <v>0</v>
      </c>
      <c r="H39" s="52"/>
      <c r="K39" s="27"/>
    </row>
    <row r="40" spans="1:11" s="26" customFormat="1">
      <c r="A40" s="86" t="s">
        <v>30</v>
      </c>
      <c r="B40" s="1" t="s">
        <v>124</v>
      </c>
      <c r="C40" s="16" t="s">
        <v>3</v>
      </c>
      <c r="D40" s="17">
        <v>2</v>
      </c>
      <c r="E40" s="39"/>
      <c r="F40" s="40">
        <f t="shared" ref="F40" si="3">D40*E40</f>
        <v>0</v>
      </c>
      <c r="H40" s="52"/>
      <c r="K40" s="27"/>
    </row>
    <row r="41" spans="1:11" s="26" customFormat="1">
      <c r="A41" s="86" t="s">
        <v>30</v>
      </c>
      <c r="B41" s="1" t="s">
        <v>63</v>
      </c>
      <c r="C41" s="16" t="s">
        <v>3</v>
      </c>
      <c r="D41" s="17">
        <v>1</v>
      </c>
      <c r="E41" s="39"/>
      <c r="F41" s="40">
        <f t="shared" si="2"/>
        <v>0</v>
      </c>
      <c r="H41" s="52"/>
      <c r="K41" s="27"/>
    </row>
    <row r="42" spans="1:11" s="26" customFormat="1">
      <c r="A42" s="86" t="s">
        <v>30</v>
      </c>
      <c r="B42" s="1" t="s">
        <v>37</v>
      </c>
      <c r="C42" s="16" t="s">
        <v>3</v>
      </c>
      <c r="D42" s="17">
        <v>90</v>
      </c>
      <c r="E42" s="39"/>
      <c r="F42" s="40">
        <f t="shared" si="1"/>
        <v>0</v>
      </c>
      <c r="K42" s="27"/>
    </row>
    <row r="43" spans="1:11" s="26" customFormat="1">
      <c r="A43" s="86" t="s">
        <v>30</v>
      </c>
      <c r="B43" s="1" t="s">
        <v>38</v>
      </c>
      <c r="C43" s="16" t="s">
        <v>3</v>
      </c>
      <c r="D43" s="17">
        <v>30</v>
      </c>
      <c r="E43" s="39"/>
      <c r="F43" s="40">
        <f t="shared" si="1"/>
        <v>0</v>
      </c>
      <c r="H43" s="52"/>
      <c r="K43" s="27"/>
    </row>
    <row r="44" spans="1:11" s="26" customFormat="1">
      <c r="A44" s="86" t="s">
        <v>30</v>
      </c>
      <c r="B44" s="1" t="s">
        <v>43</v>
      </c>
      <c r="C44" s="16" t="s">
        <v>3</v>
      </c>
      <c r="D44" s="17">
        <v>18</v>
      </c>
      <c r="E44" s="39"/>
      <c r="F44" s="40">
        <f t="shared" si="1"/>
        <v>0</v>
      </c>
      <c r="K44" s="27"/>
    </row>
    <row r="45" spans="1:11" s="26" customFormat="1" ht="25.5">
      <c r="A45" s="86" t="s">
        <v>30</v>
      </c>
      <c r="B45" s="1" t="s">
        <v>66</v>
      </c>
      <c r="C45" s="16" t="s">
        <v>3</v>
      </c>
      <c r="D45" s="17">
        <v>5</v>
      </c>
      <c r="E45" s="39"/>
      <c r="F45" s="40">
        <f t="shared" ref="F45" si="4">D45*E45</f>
        <v>0</v>
      </c>
      <c r="K45" s="27"/>
    </row>
    <row r="46" spans="1:11" s="26" customFormat="1" ht="25.5">
      <c r="A46" s="86" t="s">
        <v>30</v>
      </c>
      <c r="B46" s="1" t="s">
        <v>67</v>
      </c>
      <c r="C46" s="16" t="s">
        <v>3</v>
      </c>
      <c r="D46" s="17">
        <v>5</v>
      </c>
      <c r="E46" s="39"/>
      <c r="F46" s="40">
        <f t="shared" ref="F46" si="5">D46*E46</f>
        <v>0</v>
      </c>
      <c r="K46" s="27"/>
    </row>
    <row r="47" spans="1:11" s="26" customFormat="1" ht="38.25">
      <c r="A47" s="86" t="s">
        <v>30</v>
      </c>
      <c r="B47" s="4" t="s">
        <v>57</v>
      </c>
      <c r="C47" s="16" t="s">
        <v>6</v>
      </c>
      <c r="D47" s="17">
        <v>1</v>
      </c>
      <c r="E47" s="39"/>
      <c r="F47" s="40">
        <f t="shared" si="1"/>
        <v>0</v>
      </c>
      <c r="K47" s="27"/>
    </row>
    <row r="48" spans="1:11" s="26" customFormat="1" ht="39" thickBot="1">
      <c r="A48" s="86" t="s">
        <v>30</v>
      </c>
      <c r="B48" s="4" t="s">
        <v>58</v>
      </c>
      <c r="C48" s="16" t="s">
        <v>6</v>
      </c>
      <c r="D48" s="17">
        <v>1</v>
      </c>
      <c r="E48" s="39"/>
      <c r="F48" s="40">
        <f t="shared" si="1"/>
        <v>0</v>
      </c>
      <c r="K48" s="27"/>
    </row>
    <row r="49" spans="1:11" s="26" customFormat="1" ht="15.75">
      <c r="A49" s="87"/>
      <c r="B49" s="88" t="s">
        <v>65</v>
      </c>
      <c r="C49" s="89"/>
      <c r="D49" s="90"/>
      <c r="E49" s="91"/>
      <c r="F49" s="92">
        <f>SUM(F34:F48)</f>
        <v>0</v>
      </c>
      <c r="K49" s="27"/>
    </row>
    <row r="50" spans="1:11" s="26" customFormat="1" ht="15.75">
      <c r="A50" s="93"/>
      <c r="B50" s="94"/>
      <c r="C50" s="95"/>
      <c r="D50" s="96"/>
      <c r="E50" s="97"/>
      <c r="F50" s="98"/>
      <c r="K50" s="27"/>
    </row>
    <row r="51" spans="1:11" s="26" customFormat="1" ht="25.5">
      <c r="A51" s="74" t="s">
        <v>175</v>
      </c>
      <c r="B51" s="81" t="s">
        <v>106</v>
      </c>
      <c r="C51" s="82"/>
      <c r="D51" s="83"/>
      <c r="E51" s="84"/>
      <c r="F51" s="85"/>
      <c r="K51" s="27"/>
    </row>
    <row r="52" spans="1:11" s="26" customFormat="1" ht="38.25">
      <c r="A52" s="71"/>
      <c r="B52" s="1" t="s">
        <v>107</v>
      </c>
      <c r="C52" s="16"/>
      <c r="D52" s="17"/>
      <c r="E52" s="39"/>
      <c r="F52" s="40"/>
      <c r="K52" s="27"/>
    </row>
    <row r="53" spans="1:11" s="26" customFormat="1" ht="38.25">
      <c r="A53" s="71"/>
      <c r="B53" s="1" t="s">
        <v>108</v>
      </c>
      <c r="C53" s="16" t="s">
        <v>55</v>
      </c>
      <c r="D53" s="17">
        <v>50</v>
      </c>
      <c r="E53" s="39"/>
      <c r="F53" s="40">
        <f>D53*E53</f>
        <v>0</v>
      </c>
      <c r="K53" s="27"/>
    </row>
    <row r="54" spans="1:11" s="26" customFormat="1">
      <c r="A54" s="53"/>
      <c r="B54" s="1" t="s">
        <v>110</v>
      </c>
      <c r="C54" s="16" t="s">
        <v>55</v>
      </c>
      <c r="D54" s="17">
        <v>50</v>
      </c>
      <c r="E54" s="39"/>
      <c r="F54" s="40">
        <f>D54*E54</f>
        <v>0</v>
      </c>
      <c r="K54" s="27"/>
    </row>
    <row r="55" spans="1:11" s="26" customFormat="1" ht="16.5" thickBot="1">
      <c r="A55" s="70"/>
      <c r="B55" s="4" t="s">
        <v>109</v>
      </c>
      <c r="C55" s="16" t="s">
        <v>28</v>
      </c>
      <c r="D55" s="17">
        <v>5</v>
      </c>
      <c r="E55" s="39"/>
      <c r="F55" s="40">
        <f>D55*E55</f>
        <v>0</v>
      </c>
      <c r="K55" s="27"/>
    </row>
    <row r="56" spans="1:11" s="26" customFormat="1" ht="31.5">
      <c r="A56" s="87"/>
      <c r="B56" s="88" t="s">
        <v>111</v>
      </c>
      <c r="C56" s="89"/>
      <c r="D56" s="90"/>
      <c r="E56" s="91"/>
      <c r="F56" s="92">
        <f>SUM(F52:F55)</f>
        <v>0</v>
      </c>
      <c r="K56" s="27"/>
    </row>
    <row r="57" spans="1:11" s="26" customFormat="1" ht="15.75">
      <c r="A57" s="70"/>
      <c r="B57" s="4"/>
      <c r="C57" s="16"/>
      <c r="D57" s="17"/>
      <c r="E57" s="39"/>
      <c r="F57" s="40"/>
      <c r="K57" s="27"/>
    </row>
    <row r="58" spans="1:11" ht="38.25">
      <c r="A58" s="74">
        <v>4</v>
      </c>
      <c r="B58" s="81" t="s">
        <v>129</v>
      </c>
      <c r="C58" s="16"/>
      <c r="D58" s="17"/>
      <c r="E58" s="39"/>
      <c r="F58" s="40"/>
    </row>
    <row r="59" spans="1:11">
      <c r="A59" s="99" t="s">
        <v>30</v>
      </c>
      <c r="B59" s="1" t="s">
        <v>68</v>
      </c>
      <c r="C59" s="16" t="s">
        <v>5</v>
      </c>
      <c r="D59" s="17">
        <v>5700</v>
      </c>
      <c r="E59" s="39"/>
      <c r="F59" s="40">
        <f t="shared" ref="F59:F60" si="6">D59*E59</f>
        <v>0</v>
      </c>
    </row>
    <row r="60" spans="1:11">
      <c r="A60" s="99" t="s">
        <v>30</v>
      </c>
      <c r="B60" s="1" t="s">
        <v>69</v>
      </c>
      <c r="C60" s="16" t="s">
        <v>5</v>
      </c>
      <c r="D60" s="17">
        <v>4800</v>
      </c>
      <c r="E60" s="39"/>
      <c r="F60" s="40">
        <f t="shared" si="6"/>
        <v>0</v>
      </c>
    </row>
    <row r="61" spans="1:11">
      <c r="A61" s="99" t="s">
        <v>30</v>
      </c>
      <c r="B61" s="1" t="s">
        <v>70</v>
      </c>
      <c r="C61" s="16" t="s">
        <v>5</v>
      </c>
      <c r="D61" s="17">
        <v>1650</v>
      </c>
      <c r="E61" s="39"/>
      <c r="F61" s="40">
        <f>D61*E61</f>
        <v>0</v>
      </c>
    </row>
    <row r="62" spans="1:11">
      <c r="A62" s="99" t="s">
        <v>30</v>
      </c>
      <c r="B62" s="1" t="s">
        <v>50</v>
      </c>
      <c r="C62" s="16" t="s">
        <v>5</v>
      </c>
      <c r="D62" s="17">
        <v>150</v>
      </c>
      <c r="E62" s="39"/>
      <c r="F62" s="40">
        <f>D62*E62</f>
        <v>0</v>
      </c>
    </row>
    <row r="63" spans="1:11">
      <c r="A63" s="99" t="s">
        <v>30</v>
      </c>
      <c r="B63" s="1" t="s">
        <v>72</v>
      </c>
      <c r="C63" s="16" t="s">
        <v>5</v>
      </c>
      <c r="D63" s="17">
        <v>250</v>
      </c>
      <c r="E63" s="39"/>
      <c r="F63" s="40">
        <f t="shared" ref="F63:F66" si="7">D63*E63</f>
        <v>0</v>
      </c>
    </row>
    <row r="64" spans="1:11">
      <c r="A64" s="99" t="s">
        <v>30</v>
      </c>
      <c r="B64" s="1" t="s">
        <v>73</v>
      </c>
      <c r="C64" s="16" t="s">
        <v>5</v>
      </c>
      <c r="D64" s="17">
        <v>120</v>
      </c>
      <c r="E64" s="39"/>
      <c r="F64" s="40">
        <f t="shared" si="7"/>
        <v>0</v>
      </c>
    </row>
    <row r="65" spans="1:6">
      <c r="A65" s="99" t="s">
        <v>30</v>
      </c>
      <c r="B65" s="1" t="s">
        <v>112</v>
      </c>
      <c r="C65" s="16" t="s">
        <v>5</v>
      </c>
      <c r="D65" s="17">
        <v>180</v>
      </c>
      <c r="E65" s="39"/>
      <c r="F65" s="40">
        <f t="shared" ref="F65" si="8">D65*E65</f>
        <v>0</v>
      </c>
    </row>
    <row r="66" spans="1:6">
      <c r="A66" s="99" t="s">
        <v>30</v>
      </c>
      <c r="B66" s="1" t="s">
        <v>113</v>
      </c>
      <c r="C66" s="16" t="s">
        <v>5</v>
      </c>
      <c r="D66" s="17">
        <v>60</v>
      </c>
      <c r="E66" s="39"/>
      <c r="F66" s="40">
        <f t="shared" si="7"/>
        <v>0</v>
      </c>
    </row>
    <row r="67" spans="1:6">
      <c r="A67" s="99" t="s">
        <v>30</v>
      </c>
      <c r="B67" s="1" t="s">
        <v>114</v>
      </c>
      <c r="C67" s="16" t="s">
        <v>5</v>
      </c>
      <c r="D67" s="17">
        <v>350</v>
      </c>
      <c r="E67" s="39"/>
      <c r="F67" s="40">
        <f t="shared" ref="F67:F69" si="9">D67*E67</f>
        <v>0</v>
      </c>
    </row>
    <row r="68" spans="1:6">
      <c r="A68" s="99" t="s">
        <v>30</v>
      </c>
      <c r="B68" s="1" t="s">
        <v>115</v>
      </c>
      <c r="C68" s="16" t="s">
        <v>5</v>
      </c>
      <c r="D68" s="17">
        <v>55</v>
      </c>
      <c r="E68" s="39"/>
      <c r="F68" s="40">
        <f t="shared" ref="F68" si="10">D68*E68</f>
        <v>0</v>
      </c>
    </row>
    <row r="69" spans="1:6">
      <c r="A69" s="99" t="s">
        <v>30</v>
      </c>
      <c r="B69" s="1" t="s">
        <v>116</v>
      </c>
      <c r="C69" s="16" t="s">
        <v>5</v>
      </c>
      <c r="D69" s="17">
        <v>15</v>
      </c>
      <c r="E69" s="39"/>
      <c r="F69" s="40">
        <f t="shared" si="9"/>
        <v>0</v>
      </c>
    </row>
    <row r="70" spans="1:6">
      <c r="A70" s="99" t="s">
        <v>30</v>
      </c>
      <c r="B70" s="1" t="s">
        <v>117</v>
      </c>
      <c r="C70" s="16" t="s">
        <v>5</v>
      </c>
      <c r="D70" s="17">
        <v>35</v>
      </c>
      <c r="E70" s="39"/>
      <c r="F70" s="40">
        <f t="shared" ref="F70" si="11">D70*E70</f>
        <v>0</v>
      </c>
    </row>
    <row r="71" spans="1:6">
      <c r="A71" s="99" t="s">
        <v>30</v>
      </c>
      <c r="B71" s="1" t="s">
        <v>71</v>
      </c>
      <c r="C71" s="16" t="s">
        <v>5</v>
      </c>
      <c r="D71" s="17">
        <v>650</v>
      </c>
      <c r="E71" s="39"/>
      <c r="F71" s="40">
        <f t="shared" ref="F71" si="12">D71*E71</f>
        <v>0</v>
      </c>
    </row>
    <row r="72" spans="1:6">
      <c r="A72" s="53"/>
      <c r="B72" s="2"/>
      <c r="C72" s="16"/>
      <c r="D72" s="17"/>
      <c r="E72" s="39"/>
      <c r="F72" s="40"/>
    </row>
    <row r="73" spans="1:6">
      <c r="A73" s="74">
        <v>5</v>
      </c>
      <c r="B73" s="81" t="s">
        <v>4</v>
      </c>
      <c r="C73" s="16"/>
      <c r="D73" s="17"/>
      <c r="E73" s="39"/>
      <c r="F73" s="40"/>
    </row>
    <row r="74" spans="1:6">
      <c r="A74" s="53"/>
      <c r="B74" s="1" t="s">
        <v>74</v>
      </c>
      <c r="C74" s="16" t="s">
        <v>5</v>
      </c>
      <c r="D74" s="17">
        <v>250</v>
      </c>
      <c r="E74" s="39"/>
      <c r="F74" s="40">
        <f>D74*E74</f>
        <v>0</v>
      </c>
    </row>
    <row r="75" spans="1:6">
      <c r="A75" s="53"/>
      <c r="B75" s="1" t="s">
        <v>75</v>
      </c>
      <c r="C75" s="16" t="s">
        <v>5</v>
      </c>
      <c r="D75" s="17">
        <v>180</v>
      </c>
      <c r="E75" s="39"/>
      <c r="F75" s="40">
        <f>D75*E75</f>
        <v>0</v>
      </c>
    </row>
    <row r="76" spans="1:6">
      <c r="A76" s="53"/>
      <c r="B76" s="1" t="s">
        <v>76</v>
      </c>
      <c r="C76" s="16" t="s">
        <v>5</v>
      </c>
      <c r="D76" s="17">
        <v>100</v>
      </c>
      <c r="E76" s="39"/>
      <c r="F76" s="40">
        <f>D76*E76</f>
        <v>0</v>
      </c>
    </row>
    <row r="77" spans="1:6">
      <c r="A77" s="53"/>
      <c r="B77" s="15" t="s">
        <v>170</v>
      </c>
      <c r="C77" s="56" t="s">
        <v>5</v>
      </c>
      <c r="D77" s="17">
        <v>1200</v>
      </c>
      <c r="E77" s="40"/>
      <c r="F77" s="40">
        <f t="shared" ref="F77:F81" si="13">D77*E77</f>
        <v>0</v>
      </c>
    </row>
    <row r="78" spans="1:6">
      <c r="A78" s="53"/>
      <c r="B78" s="15" t="s">
        <v>171</v>
      </c>
      <c r="C78" s="56" t="s">
        <v>5</v>
      </c>
      <c r="D78" s="17">
        <v>1800</v>
      </c>
      <c r="E78" s="40"/>
      <c r="F78" s="40">
        <f t="shared" si="13"/>
        <v>0</v>
      </c>
    </row>
    <row r="79" spans="1:6">
      <c r="A79" s="53"/>
      <c r="B79" s="15" t="s">
        <v>172</v>
      </c>
      <c r="C79" s="56" t="s">
        <v>5</v>
      </c>
      <c r="D79" s="17">
        <v>300</v>
      </c>
      <c r="E79" s="40"/>
      <c r="F79" s="40">
        <f t="shared" si="13"/>
        <v>0</v>
      </c>
    </row>
    <row r="80" spans="1:6">
      <c r="A80" s="53"/>
      <c r="B80" s="15" t="s">
        <v>173</v>
      </c>
      <c r="C80" s="56" t="s">
        <v>5</v>
      </c>
      <c r="D80" s="17">
        <v>350</v>
      </c>
      <c r="E80" s="40"/>
      <c r="F80" s="40">
        <f t="shared" si="13"/>
        <v>0</v>
      </c>
    </row>
    <row r="81" spans="1:6">
      <c r="A81" s="53"/>
      <c r="B81" s="15" t="s">
        <v>174</v>
      </c>
      <c r="C81" s="56" t="s">
        <v>5</v>
      </c>
      <c r="D81" s="17">
        <v>110</v>
      </c>
      <c r="E81" s="40"/>
      <c r="F81" s="40">
        <f t="shared" si="13"/>
        <v>0</v>
      </c>
    </row>
    <row r="82" spans="1:6">
      <c r="A82" s="53"/>
      <c r="B82" s="1"/>
      <c r="C82" s="16"/>
      <c r="D82" s="17"/>
      <c r="E82" s="39"/>
      <c r="F82" s="40"/>
    </row>
    <row r="83" spans="1:6">
      <c r="A83" s="53"/>
      <c r="B83" s="1"/>
      <c r="C83" s="16"/>
      <c r="D83" s="17"/>
      <c r="E83" s="39"/>
      <c r="F83" s="40"/>
    </row>
    <row r="84" spans="1:6" ht="38.25">
      <c r="A84" s="74">
        <v>6</v>
      </c>
      <c r="B84" s="81" t="s">
        <v>98</v>
      </c>
      <c r="C84" s="16"/>
      <c r="D84" s="17"/>
      <c r="E84" s="39"/>
      <c r="F84" s="40"/>
    </row>
    <row r="85" spans="1:6">
      <c r="A85" s="53"/>
      <c r="B85" s="1"/>
      <c r="C85" s="16"/>
      <c r="D85" s="17"/>
      <c r="E85" s="39"/>
      <c r="F85" s="40"/>
    </row>
    <row r="86" spans="1:6">
      <c r="A86" s="53"/>
      <c r="B86" s="1" t="s">
        <v>118</v>
      </c>
      <c r="C86" s="16" t="s">
        <v>5</v>
      </c>
      <c r="D86" s="17">
        <v>250</v>
      </c>
      <c r="E86" s="39"/>
      <c r="F86" s="40">
        <f t="shared" ref="F86:F91" si="14">D86*E86</f>
        <v>0</v>
      </c>
    </row>
    <row r="87" spans="1:6">
      <c r="A87" s="53"/>
      <c r="B87" s="1" t="s">
        <v>119</v>
      </c>
      <c r="C87" s="16" t="s">
        <v>5</v>
      </c>
      <c r="D87" s="17">
        <v>40</v>
      </c>
      <c r="E87" s="39"/>
      <c r="F87" s="40">
        <f t="shared" si="14"/>
        <v>0</v>
      </c>
    </row>
    <row r="88" spans="1:6">
      <c r="A88" s="53"/>
      <c r="B88" s="1" t="s">
        <v>120</v>
      </c>
      <c r="C88" s="16" t="s">
        <v>5</v>
      </c>
      <c r="D88" s="17">
        <v>100</v>
      </c>
      <c r="E88" s="39"/>
      <c r="F88" s="40">
        <f t="shared" si="14"/>
        <v>0</v>
      </c>
    </row>
    <row r="89" spans="1:6">
      <c r="A89" s="53"/>
      <c r="B89" s="1" t="s">
        <v>121</v>
      </c>
      <c r="C89" s="16" t="s">
        <v>5</v>
      </c>
      <c r="D89" s="17">
        <v>20</v>
      </c>
      <c r="E89" s="39"/>
      <c r="F89" s="40">
        <f t="shared" si="14"/>
        <v>0</v>
      </c>
    </row>
    <row r="90" spans="1:6">
      <c r="A90" s="53"/>
      <c r="B90" s="1" t="s">
        <v>122</v>
      </c>
      <c r="C90" s="16" t="s">
        <v>5</v>
      </c>
      <c r="D90" s="17">
        <v>10</v>
      </c>
      <c r="E90" s="39"/>
      <c r="F90" s="40">
        <f t="shared" si="14"/>
        <v>0</v>
      </c>
    </row>
    <row r="91" spans="1:6">
      <c r="A91" s="53"/>
      <c r="B91" s="1" t="s">
        <v>123</v>
      </c>
      <c r="C91" s="16" t="s">
        <v>5</v>
      </c>
      <c r="D91" s="17">
        <v>5</v>
      </c>
      <c r="E91" s="39"/>
      <c r="F91" s="40">
        <f t="shared" si="14"/>
        <v>0</v>
      </c>
    </row>
    <row r="92" spans="1:6">
      <c r="A92" s="53"/>
      <c r="B92" s="3"/>
      <c r="C92" s="16"/>
      <c r="D92" s="17"/>
      <c r="E92" s="39"/>
      <c r="F92" s="40"/>
    </row>
    <row r="93" spans="1:6" ht="38.25">
      <c r="A93" s="53">
        <v>7</v>
      </c>
      <c r="B93" s="1" t="s">
        <v>78</v>
      </c>
      <c r="C93" s="16" t="s">
        <v>28</v>
      </c>
      <c r="D93" s="17">
        <v>85</v>
      </c>
      <c r="E93" s="39"/>
      <c r="F93" s="40">
        <f>D93*E93</f>
        <v>0</v>
      </c>
    </row>
    <row r="94" spans="1:6">
      <c r="A94" s="53"/>
      <c r="B94" s="1"/>
      <c r="C94" s="16"/>
      <c r="D94" s="17"/>
      <c r="E94" s="39"/>
      <c r="F94" s="40"/>
    </row>
    <row r="95" spans="1:6" ht="38.25">
      <c r="A95" s="53">
        <v>8</v>
      </c>
      <c r="B95" s="3" t="s">
        <v>79</v>
      </c>
      <c r="C95" s="16" t="s">
        <v>28</v>
      </c>
      <c r="D95" s="17">
        <v>5</v>
      </c>
      <c r="E95" s="39"/>
      <c r="F95" s="40">
        <f>D95*E95</f>
        <v>0</v>
      </c>
    </row>
    <row r="96" spans="1:6">
      <c r="A96" s="53"/>
      <c r="B96" s="1"/>
      <c r="C96" s="16"/>
      <c r="D96" s="17"/>
      <c r="E96" s="39"/>
      <c r="F96" s="40"/>
    </row>
    <row r="97" spans="1:6" ht="38.25">
      <c r="A97" s="53">
        <v>9</v>
      </c>
      <c r="B97" s="1" t="s">
        <v>77</v>
      </c>
      <c r="C97" s="16"/>
      <c r="D97" s="17"/>
      <c r="E97" s="39"/>
      <c r="F97" s="40"/>
    </row>
    <row r="98" spans="1:6">
      <c r="A98" s="53"/>
      <c r="B98" s="3"/>
      <c r="C98" s="16"/>
      <c r="D98" s="17"/>
      <c r="E98" s="39"/>
      <c r="F98" s="40"/>
    </row>
    <row r="99" spans="1:6" ht="306">
      <c r="A99" s="53" t="s">
        <v>30</v>
      </c>
      <c r="B99" s="1" t="s">
        <v>81</v>
      </c>
      <c r="C99" s="16" t="s">
        <v>28</v>
      </c>
      <c r="D99" s="17">
        <v>49</v>
      </c>
      <c r="E99" s="39"/>
      <c r="F99" s="40">
        <f>D99*E99</f>
        <v>0</v>
      </c>
    </row>
    <row r="100" spans="1:6">
      <c r="A100" s="53"/>
      <c r="B100" s="3"/>
      <c r="C100" s="16"/>
      <c r="D100" s="17"/>
      <c r="E100" s="39"/>
      <c r="F100" s="40"/>
    </row>
    <row r="101" spans="1:6" ht="191.25">
      <c r="A101" s="53" t="s">
        <v>30</v>
      </c>
      <c r="B101" s="1" t="s">
        <v>178</v>
      </c>
      <c r="C101" s="16" t="s">
        <v>28</v>
      </c>
      <c r="D101" s="17">
        <v>3</v>
      </c>
      <c r="E101" s="39"/>
      <c r="F101" s="40">
        <f>D101*E101</f>
        <v>0</v>
      </c>
    </row>
    <row r="102" spans="1:6">
      <c r="A102" s="53"/>
      <c r="B102" s="1"/>
      <c r="C102" s="16"/>
      <c r="D102" s="17"/>
      <c r="E102" s="39"/>
      <c r="F102" s="40"/>
    </row>
    <row r="103" spans="1:6" ht="25.5">
      <c r="A103" s="53" t="s">
        <v>30</v>
      </c>
      <c r="B103" s="3" t="s">
        <v>80</v>
      </c>
      <c r="C103" s="16" t="s">
        <v>28</v>
      </c>
      <c r="D103" s="17">
        <v>24</v>
      </c>
      <c r="E103" s="39"/>
      <c r="F103" s="40">
        <f>D103*E103</f>
        <v>0</v>
      </c>
    </row>
    <row r="104" spans="1:6">
      <c r="A104" s="53"/>
      <c r="B104" s="1"/>
      <c r="C104" s="16"/>
      <c r="D104" s="17"/>
      <c r="E104" s="39"/>
      <c r="F104" s="40"/>
    </row>
    <row r="105" spans="1:6" ht="25.5">
      <c r="A105" s="53" t="s">
        <v>30</v>
      </c>
      <c r="B105" s="1" t="s">
        <v>87</v>
      </c>
      <c r="C105" s="16" t="s">
        <v>28</v>
      </c>
      <c r="D105" s="17">
        <v>3</v>
      </c>
      <c r="E105" s="39"/>
      <c r="F105" s="40">
        <f>D105*E105</f>
        <v>0</v>
      </c>
    </row>
    <row r="106" spans="1:6">
      <c r="A106" s="53"/>
      <c r="B106" s="3"/>
      <c r="C106" s="16"/>
      <c r="D106" s="17"/>
      <c r="E106" s="39"/>
      <c r="F106" s="40"/>
    </row>
    <row r="107" spans="1:6" ht="25.5">
      <c r="A107" s="53" t="s">
        <v>30</v>
      </c>
      <c r="B107" s="1" t="s">
        <v>86</v>
      </c>
      <c r="C107" s="16" t="s">
        <v>28</v>
      </c>
      <c r="D107" s="17">
        <v>5</v>
      </c>
      <c r="E107" s="39"/>
      <c r="F107" s="40">
        <f>D107*E107</f>
        <v>0</v>
      </c>
    </row>
    <row r="108" spans="1:6">
      <c r="A108" s="53"/>
      <c r="B108" s="1"/>
      <c r="C108" s="16"/>
      <c r="D108" s="17"/>
      <c r="E108" s="39"/>
      <c r="F108" s="40"/>
    </row>
    <row r="109" spans="1:6" ht="216.75">
      <c r="A109" s="53" t="s">
        <v>30</v>
      </c>
      <c r="B109" s="3" t="s">
        <v>82</v>
      </c>
      <c r="C109" s="16" t="s">
        <v>28</v>
      </c>
      <c r="D109" s="17">
        <v>4</v>
      </c>
      <c r="E109" s="39"/>
      <c r="F109" s="40">
        <f>D109*E109</f>
        <v>0</v>
      </c>
    </row>
    <row r="110" spans="1:6">
      <c r="A110" s="53"/>
      <c r="B110" s="1"/>
      <c r="C110" s="16"/>
      <c r="D110" s="17"/>
      <c r="E110" s="39"/>
      <c r="F110" s="40"/>
    </row>
    <row r="111" spans="1:6" ht="216.75">
      <c r="A111" s="53" t="s">
        <v>30</v>
      </c>
      <c r="B111" s="1" t="s">
        <v>83</v>
      </c>
      <c r="C111" s="16" t="s">
        <v>28</v>
      </c>
      <c r="D111" s="17">
        <v>4</v>
      </c>
      <c r="E111" s="39"/>
      <c r="F111" s="40">
        <f>D111*E111</f>
        <v>0</v>
      </c>
    </row>
    <row r="112" spans="1:6">
      <c r="A112" s="53"/>
      <c r="B112" s="3"/>
      <c r="C112" s="16"/>
      <c r="D112" s="17"/>
      <c r="E112" s="39"/>
      <c r="F112" s="40"/>
    </row>
    <row r="113" spans="1:6">
      <c r="A113" s="53" t="s">
        <v>30</v>
      </c>
      <c r="B113" s="1" t="s">
        <v>84</v>
      </c>
      <c r="C113" s="16" t="s">
        <v>28</v>
      </c>
      <c r="D113" s="17">
        <v>4</v>
      </c>
      <c r="E113" s="39"/>
      <c r="F113" s="40">
        <f>D113*E113</f>
        <v>0</v>
      </c>
    </row>
    <row r="114" spans="1:6">
      <c r="A114" s="53"/>
      <c r="B114" s="1"/>
      <c r="C114" s="16"/>
      <c r="D114" s="17"/>
      <c r="E114" s="39"/>
      <c r="F114" s="40"/>
    </row>
    <row r="115" spans="1:6" ht="25.5">
      <c r="A115" s="53" t="s">
        <v>30</v>
      </c>
      <c r="B115" s="3" t="s">
        <v>85</v>
      </c>
      <c r="C115" s="16" t="s">
        <v>28</v>
      </c>
      <c r="D115" s="17">
        <v>4</v>
      </c>
      <c r="E115" s="39"/>
      <c r="F115" s="40">
        <f>D115*E115</f>
        <v>0</v>
      </c>
    </row>
    <row r="116" spans="1:6">
      <c r="A116" s="53"/>
      <c r="B116" s="1"/>
      <c r="C116" s="16"/>
      <c r="D116" s="17"/>
      <c r="E116" s="39"/>
      <c r="F116" s="40"/>
    </row>
    <row r="117" spans="1:6" ht="369.75">
      <c r="A117" s="53" t="s">
        <v>30</v>
      </c>
      <c r="B117" s="1" t="s">
        <v>88</v>
      </c>
      <c r="C117" s="16" t="s">
        <v>28</v>
      </c>
      <c r="D117" s="17">
        <v>1</v>
      </c>
      <c r="E117" s="39"/>
      <c r="F117" s="40">
        <f>D117*E117</f>
        <v>0</v>
      </c>
    </row>
    <row r="118" spans="1:6" ht="102">
      <c r="A118" s="53" t="s">
        <v>30</v>
      </c>
      <c r="B118" s="3" t="s">
        <v>89</v>
      </c>
      <c r="C118" s="16" t="s">
        <v>28</v>
      </c>
      <c r="D118" s="17">
        <v>3</v>
      </c>
      <c r="E118" s="39"/>
      <c r="F118" s="40">
        <f>D118*E118</f>
        <v>0</v>
      </c>
    </row>
    <row r="119" spans="1:6">
      <c r="A119" s="53"/>
      <c r="B119" s="1"/>
      <c r="C119" s="16"/>
      <c r="D119" s="17"/>
      <c r="E119" s="39"/>
      <c r="F119" s="40"/>
    </row>
    <row r="120" spans="1:6" ht="63.75">
      <c r="A120" s="53" t="s">
        <v>30</v>
      </c>
      <c r="B120" s="1" t="s">
        <v>90</v>
      </c>
      <c r="C120" s="16" t="s">
        <v>28</v>
      </c>
      <c r="D120" s="17">
        <v>2</v>
      </c>
      <c r="E120" s="39"/>
      <c r="F120" s="40">
        <f>D120*E120</f>
        <v>0</v>
      </c>
    </row>
    <row r="121" spans="1:6">
      <c r="A121" s="53"/>
      <c r="B121" s="3"/>
      <c r="C121" s="16"/>
      <c r="D121" s="17"/>
      <c r="E121" s="39"/>
      <c r="F121" s="40"/>
    </row>
    <row r="122" spans="1:6" ht="25.5">
      <c r="A122" s="53" t="s">
        <v>30</v>
      </c>
      <c r="B122" s="1" t="s">
        <v>179</v>
      </c>
      <c r="C122" s="16" t="s">
        <v>28</v>
      </c>
      <c r="D122" s="17">
        <v>1</v>
      </c>
      <c r="E122" s="39"/>
      <c r="F122" s="40">
        <f>D122*E122</f>
        <v>0</v>
      </c>
    </row>
    <row r="123" spans="1:6">
      <c r="A123" s="53"/>
      <c r="B123" s="1"/>
      <c r="C123" s="16"/>
      <c r="D123" s="17"/>
      <c r="E123" s="39"/>
      <c r="F123" s="40"/>
    </row>
    <row r="124" spans="1:6" ht="25.5">
      <c r="A124" s="53">
        <v>10</v>
      </c>
      <c r="B124" s="3" t="s">
        <v>45</v>
      </c>
      <c r="C124" s="16"/>
      <c r="D124" s="17"/>
      <c r="E124" s="39"/>
      <c r="F124" s="40"/>
    </row>
    <row r="125" spans="1:6">
      <c r="A125" s="53"/>
      <c r="B125" s="1"/>
      <c r="C125" s="16"/>
      <c r="D125" s="17"/>
      <c r="E125" s="39"/>
      <c r="F125" s="40"/>
    </row>
    <row r="126" spans="1:6" ht="38.25">
      <c r="A126" s="53"/>
      <c r="B126" s="1" t="s">
        <v>46</v>
      </c>
      <c r="C126" s="16"/>
      <c r="D126" s="17"/>
      <c r="E126" s="39"/>
      <c r="F126" s="40"/>
    </row>
    <row r="127" spans="1:6">
      <c r="A127" s="53"/>
      <c r="B127" s="1" t="s">
        <v>126</v>
      </c>
      <c r="C127" s="16" t="s">
        <v>3</v>
      </c>
      <c r="D127" s="17">
        <v>2</v>
      </c>
      <c r="E127" s="39"/>
      <c r="F127" s="40">
        <f t="shared" ref="F127" si="15">D127*E127</f>
        <v>0</v>
      </c>
    </row>
    <row r="128" spans="1:6">
      <c r="A128" s="53"/>
      <c r="B128" s="1" t="s">
        <v>128</v>
      </c>
      <c r="C128" s="16" t="s">
        <v>3</v>
      </c>
      <c r="D128" s="17">
        <v>9</v>
      </c>
      <c r="E128" s="39"/>
      <c r="F128" s="40">
        <f t="shared" ref="F128" si="16">D128*E128</f>
        <v>0</v>
      </c>
    </row>
    <row r="129" spans="1:6">
      <c r="A129" s="53"/>
      <c r="B129" s="1" t="s">
        <v>127</v>
      </c>
      <c r="C129" s="16" t="s">
        <v>3</v>
      </c>
      <c r="D129" s="17">
        <v>2</v>
      </c>
      <c r="E129" s="39"/>
      <c r="F129" s="40">
        <f t="shared" ref="F129" si="17">D129*E129</f>
        <v>0</v>
      </c>
    </row>
    <row r="130" spans="1:6">
      <c r="A130" s="53"/>
      <c r="B130" s="1"/>
      <c r="C130" s="16"/>
      <c r="D130" s="17"/>
      <c r="E130" s="39"/>
      <c r="F130" s="40"/>
    </row>
    <row r="131" spans="1:6" ht="25.5">
      <c r="A131" s="53">
        <v>11</v>
      </c>
      <c r="B131" s="1" t="s">
        <v>47</v>
      </c>
      <c r="C131" s="16"/>
      <c r="D131" s="17"/>
      <c r="E131" s="39"/>
      <c r="F131" s="40"/>
    </row>
    <row r="132" spans="1:6">
      <c r="A132" s="53"/>
      <c r="B132" s="1" t="s">
        <v>131</v>
      </c>
      <c r="C132" s="16" t="s">
        <v>3</v>
      </c>
      <c r="D132" s="17">
        <v>28</v>
      </c>
      <c r="E132" s="39"/>
      <c r="F132" s="40">
        <f t="shared" ref="F132:F136" si="18">D132*E132</f>
        <v>0</v>
      </c>
    </row>
    <row r="133" spans="1:6">
      <c r="A133" s="53"/>
      <c r="B133" s="1" t="s">
        <v>130</v>
      </c>
      <c r="C133" s="16" t="s">
        <v>3</v>
      </c>
      <c r="D133" s="17">
        <v>10</v>
      </c>
      <c r="E133" s="39"/>
      <c r="F133" s="40">
        <f>D133*E133</f>
        <v>0</v>
      </c>
    </row>
    <row r="134" spans="1:6">
      <c r="A134" s="53"/>
      <c r="B134" s="1" t="s">
        <v>132</v>
      </c>
      <c r="C134" s="16" t="s">
        <v>3</v>
      </c>
      <c r="D134" s="17">
        <v>38</v>
      </c>
      <c r="E134" s="39"/>
      <c r="F134" s="40">
        <f>D134*E134</f>
        <v>0</v>
      </c>
    </row>
    <row r="135" spans="1:6">
      <c r="A135" s="53"/>
      <c r="B135" s="1" t="s">
        <v>101</v>
      </c>
      <c r="C135" s="16" t="s">
        <v>3</v>
      </c>
      <c r="D135" s="17">
        <v>86</v>
      </c>
      <c r="E135" s="39"/>
      <c r="F135" s="40">
        <f t="shared" ref="F135" si="19">D135*E135</f>
        <v>0</v>
      </c>
    </row>
    <row r="136" spans="1:6">
      <c r="A136" s="53"/>
      <c r="B136" s="15" t="s">
        <v>91</v>
      </c>
      <c r="C136" s="16" t="s">
        <v>3</v>
      </c>
      <c r="D136" s="17">
        <v>6</v>
      </c>
      <c r="E136" s="39"/>
      <c r="F136" s="40">
        <f t="shared" si="18"/>
        <v>0</v>
      </c>
    </row>
    <row r="137" spans="1:6">
      <c r="A137" s="53"/>
      <c r="B137" s="15" t="s">
        <v>92</v>
      </c>
      <c r="C137" s="16"/>
      <c r="D137" s="17"/>
      <c r="E137" s="39"/>
      <c r="F137" s="40"/>
    </row>
    <row r="138" spans="1:6">
      <c r="A138" s="53"/>
      <c r="B138" s="15" t="s">
        <v>94</v>
      </c>
      <c r="C138" s="16"/>
      <c r="D138" s="17"/>
      <c r="E138" s="39"/>
      <c r="F138" s="40"/>
    </row>
    <row r="139" spans="1:6">
      <c r="A139" s="53"/>
      <c r="B139" s="15" t="s">
        <v>93</v>
      </c>
      <c r="C139" s="16"/>
      <c r="D139" s="17"/>
      <c r="E139" s="39"/>
      <c r="F139" s="40"/>
    </row>
    <row r="140" spans="1:6">
      <c r="A140" s="53"/>
      <c r="B140" s="15" t="s">
        <v>95</v>
      </c>
      <c r="C140" s="16"/>
      <c r="D140" s="17"/>
      <c r="E140" s="39"/>
      <c r="F140" s="40"/>
    </row>
    <row r="141" spans="1:6">
      <c r="A141" s="53"/>
      <c r="B141" s="15" t="s">
        <v>96</v>
      </c>
      <c r="C141" s="16"/>
      <c r="D141" s="17"/>
      <c r="E141" s="39"/>
      <c r="F141" s="40"/>
    </row>
    <row r="142" spans="1:6">
      <c r="A142" s="53"/>
      <c r="B142" s="15"/>
      <c r="C142" s="16"/>
      <c r="D142" s="17"/>
      <c r="E142" s="39"/>
      <c r="F142" s="40"/>
    </row>
    <row r="143" spans="1:6" ht="38.25">
      <c r="A143" s="53">
        <v>12</v>
      </c>
      <c r="B143" s="12" t="s">
        <v>159</v>
      </c>
      <c r="C143" s="12" t="s">
        <v>6</v>
      </c>
      <c r="D143" s="79" t="s">
        <v>44</v>
      </c>
      <c r="E143" s="100"/>
      <c r="F143" s="40">
        <f t="shared" ref="F143" si="20">D143*E143</f>
        <v>0</v>
      </c>
    </row>
    <row r="144" spans="1:6" ht="25.5">
      <c r="A144" s="53"/>
      <c r="B144" s="12" t="s">
        <v>160</v>
      </c>
      <c r="C144" s="101" t="s">
        <v>6</v>
      </c>
      <c r="D144" s="101">
        <v>0</v>
      </c>
      <c r="E144" s="102"/>
      <c r="F144" s="103"/>
    </row>
    <row r="145" spans="1:6">
      <c r="A145" s="53"/>
      <c r="B145" s="80" t="s">
        <v>161</v>
      </c>
      <c r="C145" s="101" t="s">
        <v>3</v>
      </c>
      <c r="D145" s="101">
        <v>2</v>
      </c>
      <c r="E145" s="42"/>
      <c r="F145" s="103"/>
    </row>
    <row r="146" spans="1:6">
      <c r="A146" s="53"/>
      <c r="B146" s="80" t="s">
        <v>162</v>
      </c>
      <c r="C146" s="101" t="s">
        <v>3</v>
      </c>
      <c r="D146" s="101">
        <v>1</v>
      </c>
      <c r="E146" s="42"/>
      <c r="F146" s="103"/>
    </row>
    <row r="147" spans="1:6">
      <c r="A147" s="53"/>
      <c r="B147" s="80" t="s">
        <v>163</v>
      </c>
      <c r="C147" s="101" t="s">
        <v>3</v>
      </c>
      <c r="D147" s="101">
        <v>3</v>
      </c>
      <c r="E147" s="42"/>
      <c r="F147" s="103"/>
    </row>
    <row r="148" spans="1:6">
      <c r="A148" s="53"/>
      <c r="B148" s="80" t="s">
        <v>164</v>
      </c>
      <c r="C148" s="101" t="s">
        <v>3</v>
      </c>
      <c r="D148" s="101">
        <v>12</v>
      </c>
      <c r="E148" s="42"/>
      <c r="F148" s="103"/>
    </row>
    <row r="149" spans="1:6">
      <c r="A149" s="53"/>
      <c r="B149" s="80" t="s">
        <v>165</v>
      </c>
      <c r="C149" s="101" t="s">
        <v>3</v>
      </c>
      <c r="D149" s="101">
        <v>2</v>
      </c>
      <c r="E149" s="42"/>
      <c r="F149" s="103"/>
    </row>
    <row r="150" spans="1:6">
      <c r="A150" s="53"/>
      <c r="B150" s="80" t="s">
        <v>166</v>
      </c>
      <c r="C150" s="101" t="s">
        <v>5</v>
      </c>
      <c r="D150" s="101">
        <v>35</v>
      </c>
      <c r="E150" s="42"/>
      <c r="F150" s="103"/>
    </row>
    <row r="151" spans="1:6">
      <c r="A151" s="53"/>
      <c r="B151" s="80" t="s">
        <v>167</v>
      </c>
      <c r="C151" s="101" t="s">
        <v>5</v>
      </c>
      <c r="D151" s="101">
        <v>12</v>
      </c>
      <c r="E151" s="42"/>
      <c r="F151" s="103"/>
    </row>
    <row r="152" spans="1:6">
      <c r="A152" s="53"/>
      <c r="B152" s="80" t="s">
        <v>168</v>
      </c>
      <c r="C152" s="101" t="s">
        <v>5</v>
      </c>
      <c r="D152" s="101">
        <v>50</v>
      </c>
      <c r="E152" s="42"/>
      <c r="F152" s="103"/>
    </row>
    <row r="153" spans="1:6">
      <c r="A153" s="53"/>
      <c r="B153" s="80" t="s">
        <v>169</v>
      </c>
      <c r="C153" s="101" t="s">
        <v>5</v>
      </c>
      <c r="D153" s="101">
        <v>20</v>
      </c>
      <c r="E153" s="42"/>
      <c r="F153" s="103"/>
    </row>
    <row r="154" spans="1:6">
      <c r="A154" s="54"/>
      <c r="B154" s="12"/>
      <c r="C154" s="101"/>
      <c r="D154" s="101"/>
      <c r="E154" s="39"/>
      <c r="F154" s="40"/>
    </row>
    <row r="155" spans="1:6">
      <c r="A155" s="53">
        <v>13</v>
      </c>
      <c r="B155" s="12" t="s">
        <v>29</v>
      </c>
      <c r="C155" s="104"/>
      <c r="D155" s="104"/>
      <c r="E155" s="39"/>
      <c r="F155" s="40"/>
    </row>
    <row r="156" spans="1:6" ht="25.5">
      <c r="A156" s="105" t="s">
        <v>30</v>
      </c>
      <c r="B156" s="12" t="s">
        <v>31</v>
      </c>
      <c r="C156" s="101">
        <v>3</v>
      </c>
      <c r="D156" s="101" t="s">
        <v>6</v>
      </c>
      <c r="E156" s="39"/>
      <c r="F156" s="40">
        <f t="shared" ref="F156:F159" si="21">C156*E156</f>
        <v>0</v>
      </c>
    </row>
    <row r="157" spans="1:6" ht="38.25">
      <c r="A157" s="105" t="s">
        <v>30</v>
      </c>
      <c r="B157" s="12" t="s">
        <v>32</v>
      </c>
      <c r="C157" s="104">
        <v>5</v>
      </c>
      <c r="D157" s="104" t="s">
        <v>6</v>
      </c>
      <c r="E157" s="39"/>
      <c r="F157" s="40">
        <f>C157*E157</f>
        <v>0</v>
      </c>
    </row>
    <row r="158" spans="1:6" ht="27">
      <c r="A158" s="105" t="s">
        <v>30</v>
      </c>
      <c r="B158" s="12" t="s">
        <v>36</v>
      </c>
      <c r="C158" s="101">
        <v>70</v>
      </c>
      <c r="D158" s="101" t="s">
        <v>5</v>
      </c>
      <c r="E158" s="39"/>
      <c r="F158" s="40">
        <f t="shared" si="21"/>
        <v>0</v>
      </c>
    </row>
    <row r="159" spans="1:6">
      <c r="A159" s="105" t="s">
        <v>30</v>
      </c>
      <c r="B159" s="12" t="s">
        <v>33</v>
      </c>
      <c r="C159" s="104">
        <v>1</v>
      </c>
      <c r="D159" s="104" t="s">
        <v>6</v>
      </c>
      <c r="E159" s="39"/>
      <c r="F159" s="40">
        <f t="shared" si="21"/>
        <v>0</v>
      </c>
    </row>
    <row r="160" spans="1:6">
      <c r="A160" s="13"/>
      <c r="B160" s="12"/>
      <c r="C160" s="101"/>
      <c r="D160" s="101"/>
      <c r="E160" s="39"/>
      <c r="F160" s="40"/>
    </row>
    <row r="161" spans="1:6">
      <c r="A161" s="53">
        <v>14</v>
      </c>
      <c r="B161" s="12" t="s">
        <v>7</v>
      </c>
      <c r="C161" s="104" t="s">
        <v>3</v>
      </c>
      <c r="D161" s="104">
        <v>20</v>
      </c>
      <c r="E161" s="39"/>
      <c r="F161" s="40">
        <f>D161*E161</f>
        <v>0</v>
      </c>
    </row>
    <row r="162" spans="1:6">
      <c r="A162" s="53"/>
      <c r="B162" s="12" t="s">
        <v>48</v>
      </c>
      <c r="C162" s="104" t="s">
        <v>5</v>
      </c>
      <c r="D162" s="104">
        <v>85</v>
      </c>
      <c r="E162" s="39"/>
      <c r="F162" s="40">
        <f>D162*E162</f>
        <v>0</v>
      </c>
    </row>
    <row r="163" spans="1:6">
      <c r="A163" s="53"/>
      <c r="B163" s="12"/>
      <c r="C163" s="104"/>
      <c r="D163" s="104"/>
      <c r="E163" s="39"/>
      <c r="F163" s="40"/>
    </row>
    <row r="164" spans="1:6">
      <c r="A164" s="53">
        <v>15</v>
      </c>
      <c r="B164" s="63" t="s">
        <v>150</v>
      </c>
      <c r="C164" s="64"/>
      <c r="D164" s="65"/>
      <c r="E164" s="66"/>
      <c r="F164" s="65"/>
    </row>
    <row r="165" spans="1:6">
      <c r="A165" s="53"/>
      <c r="B165" s="63" t="s">
        <v>151</v>
      </c>
      <c r="C165" s="64"/>
      <c r="D165" s="65"/>
      <c r="E165" s="66"/>
      <c r="F165" s="65"/>
    </row>
    <row r="166" spans="1:6">
      <c r="A166" s="53"/>
      <c r="B166" s="63"/>
      <c r="C166" s="64"/>
      <c r="D166" s="65"/>
      <c r="E166" s="66"/>
      <c r="F166" s="65"/>
    </row>
    <row r="167" spans="1:6">
      <c r="A167" s="53"/>
      <c r="B167" s="63" t="s">
        <v>152</v>
      </c>
      <c r="C167" s="64" t="s">
        <v>3</v>
      </c>
      <c r="D167" s="65">
        <v>5</v>
      </c>
      <c r="E167" s="66"/>
      <c r="F167" s="40">
        <f t="shared" ref="F167:F170" si="22">D167*E167</f>
        <v>0</v>
      </c>
    </row>
    <row r="168" spans="1:6">
      <c r="A168" s="53"/>
      <c r="B168" s="63" t="s">
        <v>153</v>
      </c>
      <c r="C168" s="64" t="s">
        <v>3</v>
      </c>
      <c r="D168" s="65">
        <v>5</v>
      </c>
      <c r="E168" s="66"/>
      <c r="F168" s="40">
        <f t="shared" si="22"/>
        <v>0</v>
      </c>
    </row>
    <row r="169" spans="1:6">
      <c r="A169" s="53"/>
      <c r="B169" s="63" t="s">
        <v>154</v>
      </c>
      <c r="C169" s="64" t="s">
        <v>3</v>
      </c>
      <c r="D169" s="65">
        <v>4</v>
      </c>
      <c r="E169" s="66"/>
      <c r="F169" s="40">
        <f t="shared" si="22"/>
        <v>0</v>
      </c>
    </row>
    <row r="170" spans="1:6">
      <c r="A170" s="53"/>
      <c r="B170" s="63" t="s">
        <v>155</v>
      </c>
      <c r="C170" s="64" t="s">
        <v>3</v>
      </c>
      <c r="D170" s="65">
        <v>2</v>
      </c>
      <c r="E170" s="66"/>
      <c r="F170" s="40">
        <f t="shared" si="22"/>
        <v>0</v>
      </c>
    </row>
    <row r="171" spans="1:6">
      <c r="A171" s="53"/>
      <c r="B171" s="67"/>
      <c r="C171" s="68"/>
      <c r="D171" s="65"/>
      <c r="E171" s="65"/>
      <c r="F171" s="40"/>
    </row>
    <row r="172" spans="1:6" ht="51">
      <c r="A172" s="53"/>
      <c r="B172" s="6" t="s">
        <v>158</v>
      </c>
      <c r="C172" s="69" t="s">
        <v>156</v>
      </c>
      <c r="D172" s="65">
        <v>1.5</v>
      </c>
      <c r="E172" s="66"/>
      <c r="F172" s="40">
        <f t="shared" ref="F172:F174" si="23">D172*E172</f>
        <v>0</v>
      </c>
    </row>
    <row r="173" spans="1:6" ht="15">
      <c r="A173" s="53"/>
      <c r="B173" s="67"/>
      <c r="C173" s="106"/>
      <c r="D173" s="107"/>
      <c r="E173" s="108"/>
      <c r="F173" s="40"/>
    </row>
    <row r="174" spans="1:6">
      <c r="A174" s="53"/>
      <c r="B174" s="63" t="s">
        <v>157</v>
      </c>
      <c r="C174" s="64" t="s">
        <v>3</v>
      </c>
      <c r="D174" s="65">
        <v>2</v>
      </c>
      <c r="E174" s="66"/>
      <c r="F174" s="40">
        <f t="shared" si="23"/>
        <v>0</v>
      </c>
    </row>
    <row r="175" spans="1:6">
      <c r="A175" s="53"/>
      <c r="B175" s="12"/>
      <c r="C175" s="104"/>
      <c r="D175" s="104"/>
      <c r="E175" s="39"/>
      <c r="F175" s="40"/>
    </row>
    <row r="176" spans="1:6" ht="25.5">
      <c r="A176" s="53">
        <v>16</v>
      </c>
      <c r="B176" s="12" t="s">
        <v>34</v>
      </c>
      <c r="C176" s="104"/>
      <c r="D176" s="104"/>
      <c r="E176" s="39"/>
      <c r="F176" s="40"/>
    </row>
    <row r="177" spans="1:6" ht="38.25">
      <c r="A177" s="105"/>
      <c r="B177" s="12" t="s">
        <v>35</v>
      </c>
      <c r="C177" s="101">
        <v>1</v>
      </c>
      <c r="D177" s="101" t="s">
        <v>6</v>
      </c>
      <c r="E177" s="39"/>
      <c r="F177" s="40">
        <f t="shared" ref="F177" si="24">C177*E177</f>
        <v>0</v>
      </c>
    </row>
    <row r="178" spans="1:6">
      <c r="A178" s="53"/>
      <c r="B178" s="12"/>
      <c r="C178" s="101"/>
      <c r="D178" s="101"/>
      <c r="E178" s="39"/>
      <c r="F178" s="40"/>
    </row>
    <row r="179" spans="1:6">
      <c r="A179" s="53"/>
      <c r="B179" s="12"/>
      <c r="C179" s="104"/>
      <c r="D179" s="104"/>
      <c r="E179" s="39"/>
      <c r="F179" s="40"/>
    </row>
    <row r="180" spans="1:6">
      <c r="A180" s="73"/>
      <c r="B180" s="5"/>
      <c r="C180" s="21"/>
      <c r="D180" s="22"/>
      <c r="E180" s="43"/>
      <c r="F180" s="44"/>
    </row>
    <row r="181" spans="1:6" ht="15.75">
      <c r="A181" s="115" t="s">
        <v>8</v>
      </c>
      <c r="B181" s="117"/>
      <c r="C181" s="16"/>
      <c r="D181" s="17"/>
      <c r="E181" s="39"/>
      <c r="F181" s="45">
        <f>SUM(F33:F180)</f>
        <v>0</v>
      </c>
    </row>
    <row r="182" spans="1:6">
      <c r="A182" s="53"/>
      <c r="B182" s="1"/>
      <c r="C182" s="16"/>
      <c r="D182" s="17"/>
      <c r="E182" s="39"/>
      <c r="F182" s="40"/>
    </row>
    <row r="183" spans="1:6">
      <c r="A183" s="53"/>
      <c r="B183" s="1"/>
      <c r="C183" s="16"/>
      <c r="D183" s="17"/>
      <c r="E183" s="39"/>
      <c r="F183" s="40"/>
    </row>
    <row r="184" spans="1:6" ht="15.75">
      <c r="A184" s="115" t="s">
        <v>97</v>
      </c>
      <c r="B184" s="117"/>
      <c r="C184" s="16"/>
      <c r="D184" s="17"/>
      <c r="E184" s="39"/>
      <c r="F184" s="40"/>
    </row>
    <row r="185" spans="1:6" ht="15.75">
      <c r="A185" s="70"/>
      <c r="B185" s="25"/>
      <c r="C185" s="16"/>
      <c r="D185" s="17"/>
      <c r="E185" s="39"/>
      <c r="F185" s="40"/>
    </row>
    <row r="186" spans="1:6">
      <c r="A186" s="14" t="s">
        <v>9</v>
      </c>
      <c r="B186" s="25"/>
      <c r="C186" s="16"/>
      <c r="D186" s="17"/>
      <c r="E186" s="39"/>
      <c r="F186" s="40"/>
    </row>
    <row r="187" spans="1:6">
      <c r="A187" s="53"/>
      <c r="B187" s="1"/>
      <c r="C187" s="16"/>
      <c r="D187" s="17"/>
      <c r="E187" s="39"/>
      <c r="F187" s="40"/>
    </row>
    <row r="188" spans="1:6" ht="102">
      <c r="A188" s="53">
        <f>COUNT($A$184:A187)+1</f>
        <v>1</v>
      </c>
      <c r="B188" s="6" t="s">
        <v>133</v>
      </c>
      <c r="C188" s="16" t="s">
        <v>6</v>
      </c>
      <c r="D188" s="17">
        <v>4</v>
      </c>
      <c r="E188" s="39"/>
      <c r="F188" s="40">
        <f t="shared" ref="F188" si="25">D188*E188</f>
        <v>0</v>
      </c>
    </row>
    <row r="189" spans="1:6">
      <c r="A189" s="53"/>
      <c r="B189" s="6"/>
      <c r="C189" s="16"/>
      <c r="D189" s="17"/>
      <c r="E189" s="39"/>
      <c r="F189" s="40"/>
    </row>
    <row r="190" spans="1:6" ht="25.5">
      <c r="A190" s="53">
        <f>COUNT($A$184:A189)+1</f>
        <v>2</v>
      </c>
      <c r="B190" s="1" t="s">
        <v>47</v>
      </c>
      <c r="C190" s="16"/>
      <c r="D190" s="17"/>
      <c r="E190" s="39"/>
      <c r="F190" s="40"/>
    </row>
    <row r="191" spans="1:6">
      <c r="A191" s="53"/>
      <c r="B191" s="1"/>
      <c r="C191" s="16"/>
      <c r="D191" s="17"/>
      <c r="E191" s="39"/>
      <c r="F191" s="40"/>
    </row>
    <row r="192" spans="1:6" ht="25.5">
      <c r="A192" s="53"/>
      <c r="B192" s="1" t="s">
        <v>134</v>
      </c>
      <c r="C192" s="16" t="s">
        <v>3</v>
      </c>
      <c r="D192" s="17">
        <v>8</v>
      </c>
      <c r="E192" s="39"/>
      <c r="F192" s="40">
        <f t="shared" ref="F192" si="26">D192*E192</f>
        <v>0</v>
      </c>
    </row>
    <row r="193" spans="1:6">
      <c r="A193" s="53"/>
      <c r="B193" s="1"/>
      <c r="C193" s="16"/>
      <c r="D193" s="17"/>
      <c r="E193" s="39"/>
      <c r="F193" s="40"/>
    </row>
    <row r="194" spans="1:6" ht="25.5">
      <c r="A194" s="53">
        <v>3</v>
      </c>
      <c r="B194" s="3" t="s">
        <v>135</v>
      </c>
      <c r="C194" s="16"/>
      <c r="D194" s="17"/>
      <c r="E194" s="39"/>
      <c r="F194" s="40"/>
    </row>
    <row r="195" spans="1:6">
      <c r="A195" s="99" t="s">
        <v>30</v>
      </c>
      <c r="B195" s="1" t="s">
        <v>136</v>
      </c>
      <c r="C195" s="16" t="s">
        <v>5</v>
      </c>
      <c r="D195" s="17">
        <v>1540</v>
      </c>
      <c r="E195" s="39"/>
      <c r="F195" s="40">
        <f>D195*E195</f>
        <v>0</v>
      </c>
    </row>
    <row r="196" spans="1:6">
      <c r="A196" s="99" t="s">
        <v>30</v>
      </c>
      <c r="B196" s="1" t="s">
        <v>41</v>
      </c>
      <c r="C196" s="16" t="s">
        <v>5</v>
      </c>
      <c r="D196" s="17">
        <v>7800</v>
      </c>
      <c r="E196" s="39"/>
      <c r="F196" s="40">
        <f>D196*E196</f>
        <v>0</v>
      </c>
    </row>
    <row r="197" spans="1:6">
      <c r="A197" s="99" t="s">
        <v>30</v>
      </c>
      <c r="B197" s="1" t="s">
        <v>125</v>
      </c>
      <c r="C197" s="16" t="s">
        <v>5</v>
      </c>
      <c r="D197" s="17">
        <v>750</v>
      </c>
      <c r="E197" s="39"/>
      <c r="F197" s="40">
        <f t="shared" ref="F197" si="27">D197*E197</f>
        <v>0</v>
      </c>
    </row>
    <row r="198" spans="1:6">
      <c r="A198" s="53"/>
      <c r="B198" s="1"/>
      <c r="C198" s="16"/>
      <c r="D198" s="17"/>
      <c r="E198" s="39"/>
      <c r="F198" s="40"/>
    </row>
    <row r="199" spans="1:6">
      <c r="A199" s="111" t="s">
        <v>10</v>
      </c>
      <c r="B199" s="111"/>
      <c r="C199" s="16"/>
      <c r="D199" s="17"/>
      <c r="E199" s="39"/>
      <c r="F199" s="40"/>
    </row>
    <row r="200" spans="1:6">
      <c r="A200" s="75"/>
      <c r="B200" s="7"/>
      <c r="C200" s="18"/>
      <c r="D200" s="19"/>
      <c r="E200" s="46"/>
      <c r="F200" s="47"/>
    </row>
    <row r="201" spans="1:6" ht="25.5">
      <c r="A201" s="53">
        <v>4</v>
      </c>
      <c r="B201" s="8" t="s">
        <v>42</v>
      </c>
      <c r="C201" s="18"/>
      <c r="D201" s="19"/>
      <c r="E201" s="46"/>
      <c r="F201" s="47"/>
    </row>
    <row r="202" spans="1:6">
      <c r="A202" s="75"/>
      <c r="B202" s="1" t="s">
        <v>21</v>
      </c>
      <c r="C202" s="16" t="s">
        <v>5</v>
      </c>
      <c r="D202" s="17">
        <v>15</v>
      </c>
      <c r="E202" s="39"/>
      <c r="F202" s="40">
        <f>D202*E202</f>
        <v>0</v>
      </c>
    </row>
    <row r="203" spans="1:6">
      <c r="A203" s="53"/>
      <c r="B203" s="1"/>
      <c r="C203" s="16"/>
      <c r="D203" s="17"/>
      <c r="E203" s="39"/>
      <c r="F203" s="40"/>
    </row>
    <row r="204" spans="1:6">
      <c r="A204" s="53"/>
      <c r="B204" s="1"/>
      <c r="C204" s="16"/>
      <c r="D204" s="17"/>
      <c r="E204" s="39"/>
      <c r="F204" s="40"/>
    </row>
    <row r="205" spans="1:6" ht="25.5">
      <c r="A205" s="53">
        <v>5</v>
      </c>
      <c r="B205" s="1" t="s">
        <v>11</v>
      </c>
      <c r="C205" s="16" t="s">
        <v>6</v>
      </c>
      <c r="D205" s="17">
        <v>1</v>
      </c>
      <c r="E205" s="39"/>
      <c r="F205" s="40">
        <f>D205*E205</f>
        <v>0</v>
      </c>
    </row>
    <row r="206" spans="1:6">
      <c r="A206" s="53"/>
      <c r="B206" s="1"/>
      <c r="C206" s="16"/>
      <c r="D206" s="20"/>
      <c r="E206" s="39"/>
      <c r="F206" s="40"/>
    </row>
    <row r="207" spans="1:6" ht="51">
      <c r="A207" s="53">
        <f>A205+1</f>
        <v>6</v>
      </c>
      <c r="B207" s="1" t="s">
        <v>27</v>
      </c>
      <c r="C207" s="16" t="s">
        <v>6</v>
      </c>
      <c r="D207" s="17">
        <v>1</v>
      </c>
      <c r="E207" s="39"/>
      <c r="F207" s="40">
        <f>D207*E207</f>
        <v>0</v>
      </c>
    </row>
    <row r="208" spans="1:6">
      <c r="A208" s="53"/>
      <c r="B208" s="1"/>
      <c r="C208" s="16"/>
      <c r="D208" s="17"/>
      <c r="E208" s="39"/>
      <c r="F208" s="40"/>
    </row>
    <row r="209" spans="1:6">
      <c r="A209" s="73"/>
      <c r="B209" s="5"/>
      <c r="C209" s="21"/>
      <c r="D209" s="22"/>
      <c r="E209" s="43"/>
      <c r="F209" s="44"/>
    </row>
    <row r="210" spans="1:6" ht="15.75">
      <c r="A210" s="114" t="s">
        <v>12</v>
      </c>
      <c r="B210" s="114"/>
      <c r="C210" s="114"/>
      <c r="D210" s="114"/>
      <c r="E210" s="39"/>
      <c r="F210" s="48">
        <f>SUM(F184:F209)</f>
        <v>0</v>
      </c>
    </row>
    <row r="211" spans="1:6" ht="15.75">
      <c r="A211" s="76"/>
      <c r="B211" s="55"/>
      <c r="C211" s="55"/>
      <c r="D211" s="55"/>
      <c r="E211" s="39"/>
      <c r="F211" s="48"/>
    </row>
    <row r="212" spans="1:6" ht="15.75">
      <c r="A212" s="115" t="s">
        <v>137</v>
      </c>
      <c r="B212" s="115"/>
      <c r="C212" s="56"/>
      <c r="D212" s="17"/>
      <c r="E212" s="40"/>
      <c r="F212" s="40"/>
    </row>
    <row r="213" spans="1:6" ht="15.75">
      <c r="A213" s="70"/>
      <c r="B213" s="25"/>
      <c r="C213" s="56"/>
      <c r="D213" s="17"/>
      <c r="E213" s="40"/>
      <c r="F213" s="40"/>
    </row>
    <row r="214" spans="1:6" ht="25.5">
      <c r="A214" s="53">
        <v>1</v>
      </c>
      <c r="B214" s="1" t="s">
        <v>149</v>
      </c>
      <c r="C214" s="16" t="s">
        <v>6</v>
      </c>
      <c r="D214" s="17">
        <v>1</v>
      </c>
      <c r="E214" s="40"/>
      <c r="F214" s="40">
        <f t="shared" ref="F214" si="28">D214*E214</f>
        <v>0</v>
      </c>
    </row>
    <row r="215" spans="1:6" ht="15.75">
      <c r="A215" s="70"/>
      <c r="B215" s="25"/>
      <c r="C215" s="16"/>
      <c r="D215" s="17"/>
      <c r="E215" s="40"/>
      <c r="F215" s="40"/>
    </row>
    <row r="216" spans="1:6" ht="24">
      <c r="A216" s="53">
        <f>A214+1</f>
        <v>2</v>
      </c>
      <c r="B216" s="57" t="s">
        <v>138</v>
      </c>
      <c r="C216" s="16" t="s">
        <v>28</v>
      </c>
      <c r="D216" s="17">
        <v>1</v>
      </c>
      <c r="E216" s="40"/>
      <c r="F216" s="40">
        <f t="shared" ref="F216" si="29">D216*E216</f>
        <v>0</v>
      </c>
    </row>
    <row r="217" spans="1:6" ht="15.75">
      <c r="A217" s="70"/>
      <c r="B217" s="25"/>
      <c r="C217" s="16"/>
      <c r="D217" s="17"/>
      <c r="E217" s="40"/>
      <c r="F217" s="40"/>
    </row>
    <row r="218" spans="1:6" ht="60">
      <c r="A218" s="53">
        <f>A216+1</f>
        <v>3</v>
      </c>
      <c r="B218" s="57" t="s">
        <v>139</v>
      </c>
      <c r="C218" s="16" t="s">
        <v>28</v>
      </c>
      <c r="D218" s="17">
        <v>3</v>
      </c>
      <c r="E218" s="40"/>
      <c r="F218" s="40">
        <f t="shared" ref="F218" si="30">D218*E218</f>
        <v>0</v>
      </c>
    </row>
    <row r="219" spans="1:6" ht="15.75">
      <c r="A219" s="70"/>
      <c r="B219" s="25"/>
      <c r="C219" s="16"/>
      <c r="D219" s="17"/>
      <c r="E219" s="40"/>
      <c r="F219" s="40"/>
    </row>
    <row r="220" spans="1:6" ht="36">
      <c r="A220" s="53">
        <f>A218+1</f>
        <v>4</v>
      </c>
      <c r="B220" s="57" t="s">
        <v>140</v>
      </c>
      <c r="C220" s="16" t="s">
        <v>28</v>
      </c>
      <c r="D220" s="17">
        <v>3</v>
      </c>
      <c r="E220" s="40"/>
      <c r="F220" s="40">
        <f t="shared" ref="F220" si="31">D220*E220</f>
        <v>0</v>
      </c>
    </row>
    <row r="221" spans="1:6" ht="15.75">
      <c r="A221" s="70"/>
      <c r="B221" s="25"/>
      <c r="C221" s="16"/>
      <c r="D221" s="17"/>
      <c r="E221" s="40"/>
      <c r="F221" s="40"/>
    </row>
    <row r="222" spans="1:6" ht="24">
      <c r="A222" s="53">
        <f>A220+1</f>
        <v>5</v>
      </c>
      <c r="B222" s="57" t="s">
        <v>141</v>
      </c>
      <c r="C222" s="16" t="s">
        <v>28</v>
      </c>
      <c r="D222" s="17">
        <v>9</v>
      </c>
      <c r="E222" s="40"/>
      <c r="F222" s="40">
        <f t="shared" ref="F222" si="32">D222*E222</f>
        <v>0</v>
      </c>
    </row>
    <row r="223" spans="1:6" ht="15.75">
      <c r="A223" s="70"/>
      <c r="B223" s="57"/>
      <c r="C223" s="16"/>
      <c r="D223" s="17"/>
      <c r="E223" s="40"/>
      <c r="F223" s="40"/>
    </row>
    <row r="224" spans="1:6" ht="24">
      <c r="A224" s="53">
        <f>A222+1</f>
        <v>6</v>
      </c>
      <c r="B224" s="57" t="s">
        <v>176</v>
      </c>
      <c r="C224" s="16" t="s">
        <v>28</v>
      </c>
      <c r="D224" s="17">
        <v>2</v>
      </c>
      <c r="E224" s="40"/>
      <c r="F224" s="40">
        <f t="shared" ref="F224" si="33">D224*E224</f>
        <v>0</v>
      </c>
    </row>
    <row r="225" spans="1:6" ht="15.75">
      <c r="A225" s="70"/>
      <c r="B225" s="57"/>
      <c r="C225" s="16"/>
      <c r="D225" s="17"/>
      <c r="E225" s="40"/>
      <c r="F225" s="40"/>
    </row>
    <row r="226" spans="1:6" ht="24">
      <c r="A226" s="53">
        <v>7</v>
      </c>
      <c r="B226" s="57" t="s">
        <v>142</v>
      </c>
      <c r="C226" s="16" t="s">
        <v>28</v>
      </c>
      <c r="D226" s="17">
        <v>18</v>
      </c>
      <c r="E226" s="40"/>
      <c r="F226" s="40">
        <f t="shared" ref="F226" si="34">D226*E226</f>
        <v>0</v>
      </c>
    </row>
    <row r="227" spans="1:6">
      <c r="A227" s="53"/>
      <c r="B227" s="57"/>
      <c r="C227" s="16"/>
      <c r="D227" s="17"/>
      <c r="E227" s="40"/>
      <c r="F227" s="40"/>
    </row>
    <row r="228" spans="1:6" ht="36">
      <c r="A228" s="53">
        <v>8</v>
      </c>
      <c r="B228" s="58" t="s">
        <v>143</v>
      </c>
      <c r="C228" s="62"/>
      <c r="D228" s="59"/>
      <c r="E228" s="59"/>
      <c r="F228" s="40"/>
    </row>
    <row r="229" spans="1:6">
      <c r="A229" s="53"/>
      <c r="B229" s="58" t="s">
        <v>144</v>
      </c>
      <c r="C229" s="62" t="s">
        <v>5</v>
      </c>
      <c r="D229" s="17">
        <v>80</v>
      </c>
      <c r="E229" s="40"/>
      <c r="F229" s="40">
        <f t="shared" ref="F229:F230" si="35">D229*E229</f>
        <v>0</v>
      </c>
    </row>
    <row r="230" spans="1:6" ht="15.75">
      <c r="A230" s="70"/>
      <c r="B230" s="1" t="s">
        <v>71</v>
      </c>
      <c r="C230" s="16" t="s">
        <v>5</v>
      </c>
      <c r="D230" s="17">
        <v>650</v>
      </c>
      <c r="E230" s="40"/>
      <c r="F230" s="40">
        <f t="shared" si="35"/>
        <v>0</v>
      </c>
    </row>
    <row r="231" spans="1:6" ht="15.75">
      <c r="A231" s="70"/>
      <c r="B231" s="1"/>
      <c r="C231" s="16"/>
      <c r="D231" s="17"/>
      <c r="E231" s="39"/>
      <c r="F231" s="40"/>
    </row>
    <row r="232" spans="1:6">
      <c r="A232" s="53"/>
      <c r="B232" s="57"/>
      <c r="C232" s="16"/>
      <c r="D232" s="17"/>
      <c r="E232" s="40"/>
      <c r="F232" s="40"/>
    </row>
    <row r="233" spans="1:6" ht="36">
      <c r="A233" s="53">
        <v>10</v>
      </c>
      <c r="B233" s="57" t="s">
        <v>145</v>
      </c>
      <c r="C233" s="16" t="s">
        <v>6</v>
      </c>
      <c r="D233" s="17">
        <v>1</v>
      </c>
      <c r="E233" s="40"/>
      <c r="F233" s="40">
        <f t="shared" ref="F233" si="36">D233*E233</f>
        <v>0</v>
      </c>
    </row>
    <row r="234" spans="1:6">
      <c r="A234" s="53"/>
      <c r="B234" s="57"/>
      <c r="C234" s="16"/>
      <c r="D234" s="17"/>
      <c r="E234" s="40"/>
      <c r="F234" s="40"/>
    </row>
    <row r="235" spans="1:6" ht="48">
      <c r="A235" s="53">
        <v>11</v>
      </c>
      <c r="B235" s="57" t="s">
        <v>146</v>
      </c>
      <c r="C235" s="16" t="s">
        <v>6</v>
      </c>
      <c r="D235" s="17">
        <v>1</v>
      </c>
      <c r="E235" s="40"/>
      <c r="F235" s="40">
        <f t="shared" ref="F235" si="37">D235*E235</f>
        <v>0</v>
      </c>
    </row>
    <row r="236" spans="1:6">
      <c r="A236" s="53"/>
      <c r="B236" s="57"/>
      <c r="C236" s="16"/>
      <c r="D236" s="17"/>
      <c r="E236" s="40"/>
      <c r="F236" s="40"/>
    </row>
    <row r="237" spans="1:6" ht="60">
      <c r="A237" s="53">
        <v>12</v>
      </c>
      <c r="B237" s="57" t="s">
        <v>147</v>
      </c>
      <c r="C237" s="16" t="s">
        <v>6</v>
      </c>
      <c r="D237" s="17">
        <v>1</v>
      </c>
      <c r="E237" s="40"/>
      <c r="F237" s="40">
        <f t="shared" ref="F237" si="38">D237*E237</f>
        <v>0</v>
      </c>
    </row>
    <row r="238" spans="1:6">
      <c r="A238" s="53"/>
      <c r="B238" s="57"/>
      <c r="C238" s="16"/>
      <c r="D238" s="17"/>
      <c r="E238" s="40"/>
      <c r="F238" s="40"/>
    </row>
    <row r="239" spans="1:6">
      <c r="A239" s="53"/>
      <c r="B239" s="57"/>
      <c r="C239" s="56"/>
      <c r="D239" s="17"/>
      <c r="E239" s="40"/>
      <c r="F239" s="40"/>
    </row>
    <row r="240" spans="1:6" ht="15.75">
      <c r="A240" s="116" t="s">
        <v>148</v>
      </c>
      <c r="B240" s="116"/>
      <c r="C240" s="116"/>
      <c r="D240" s="116"/>
      <c r="E240" s="60"/>
      <c r="F240" s="61">
        <f>SUM(F214:F238)</f>
        <v>0</v>
      </c>
    </row>
    <row r="241" spans="1:6" ht="15.75">
      <c r="A241" s="76"/>
      <c r="B241" s="55"/>
      <c r="C241" s="55"/>
      <c r="D241" s="55"/>
      <c r="E241" s="39"/>
      <c r="F241" s="48"/>
    </row>
    <row r="242" spans="1:6" ht="15.75">
      <c r="A242" s="76"/>
      <c r="B242" s="55"/>
      <c r="C242" s="55"/>
      <c r="D242" s="55"/>
      <c r="E242" s="39"/>
      <c r="F242" s="48"/>
    </row>
    <row r="243" spans="1:6" ht="15" customHeight="1">
      <c r="A243" s="53"/>
      <c r="B243" s="1"/>
      <c r="C243" s="16"/>
      <c r="D243" s="17"/>
      <c r="E243" s="39"/>
      <c r="F243" s="40"/>
    </row>
    <row r="244" spans="1:6" ht="15" customHeight="1">
      <c r="A244" s="53"/>
      <c r="B244" s="1"/>
      <c r="C244" s="16"/>
      <c r="D244" s="17"/>
      <c r="E244" s="39"/>
      <c r="F244" s="40"/>
    </row>
    <row r="245" spans="1:6">
      <c r="A245" s="53"/>
      <c r="B245" s="1"/>
      <c r="C245" s="16"/>
      <c r="D245" s="17"/>
      <c r="E245" s="39"/>
      <c r="F245" s="40"/>
    </row>
    <row r="246" spans="1:6" ht="18">
      <c r="A246" s="113" t="s">
        <v>14</v>
      </c>
      <c r="B246" s="113"/>
      <c r="C246" s="16"/>
      <c r="D246" s="17"/>
      <c r="E246" s="39"/>
      <c r="F246" s="40"/>
    </row>
    <row r="247" spans="1:6">
      <c r="A247" s="53"/>
      <c r="B247" s="1"/>
      <c r="C247" s="16"/>
      <c r="D247" s="17"/>
      <c r="E247" s="39"/>
      <c r="F247" s="40"/>
    </row>
    <row r="248" spans="1:6" ht="15">
      <c r="A248" s="77" t="s">
        <v>15</v>
      </c>
      <c r="B248" s="10" t="s">
        <v>17</v>
      </c>
      <c r="C248" s="34"/>
      <c r="D248" s="35"/>
      <c r="E248" s="49"/>
      <c r="F248" s="48">
        <f>F181</f>
        <v>0</v>
      </c>
    </row>
    <row r="249" spans="1:6" ht="15">
      <c r="A249" s="77" t="s">
        <v>16</v>
      </c>
      <c r="B249" s="10" t="s">
        <v>18</v>
      </c>
      <c r="C249" s="34"/>
      <c r="D249" s="35"/>
      <c r="E249" s="49"/>
      <c r="F249" s="48">
        <f>F210</f>
        <v>0</v>
      </c>
    </row>
    <row r="250" spans="1:6" ht="15">
      <c r="A250" s="77" t="s">
        <v>16</v>
      </c>
      <c r="B250" s="10" t="s">
        <v>181</v>
      </c>
      <c r="C250" s="34"/>
      <c r="D250" s="35"/>
      <c r="E250" s="49"/>
      <c r="F250" s="48">
        <f>F240</f>
        <v>0</v>
      </c>
    </row>
    <row r="251" spans="1:6" ht="15">
      <c r="A251" s="77"/>
      <c r="B251" s="10"/>
      <c r="C251" s="34"/>
      <c r="D251" s="35"/>
      <c r="E251" s="49"/>
      <c r="F251" s="48"/>
    </row>
    <row r="252" spans="1:6" ht="15.75" thickBot="1">
      <c r="A252" s="78"/>
      <c r="B252" s="11"/>
      <c r="C252" s="36"/>
      <c r="D252" s="37"/>
      <c r="E252" s="50"/>
      <c r="F252" s="51"/>
    </row>
    <row r="253" spans="1:6" ht="16.5" thickTop="1">
      <c r="A253" s="112" t="s">
        <v>19</v>
      </c>
      <c r="B253" s="112"/>
      <c r="C253" s="112"/>
      <c r="D253" s="112"/>
      <c r="E253" s="39"/>
      <c r="F253" s="45">
        <f>SUM(F248:F252)</f>
        <v>0</v>
      </c>
    </row>
    <row r="254" spans="1:6">
      <c r="A254" s="53"/>
      <c r="B254" s="1"/>
      <c r="C254" s="16"/>
      <c r="D254" s="17"/>
      <c r="E254" s="39"/>
      <c r="F254" s="40"/>
    </row>
    <row r="255" spans="1:6">
      <c r="A255" s="53"/>
      <c r="B255" s="1"/>
      <c r="C255" s="16"/>
      <c r="D255" s="17"/>
      <c r="E255" s="39"/>
      <c r="F255" s="40"/>
    </row>
    <row r="256" spans="1:6">
      <c r="A256" s="53"/>
      <c r="B256" s="1"/>
      <c r="C256" s="16"/>
      <c r="D256" s="17"/>
      <c r="E256" s="39"/>
      <c r="F256" s="40"/>
    </row>
    <row r="257" spans="1:6" ht="15">
      <c r="A257" s="9" t="s">
        <v>20</v>
      </c>
      <c r="B257" s="1"/>
      <c r="C257" s="16"/>
      <c r="D257" s="17"/>
      <c r="E257" s="39"/>
      <c r="F257" s="40"/>
    </row>
    <row r="258" spans="1:6">
      <c r="A258" s="53"/>
      <c r="B258" s="1"/>
      <c r="C258" s="16"/>
      <c r="D258" s="17"/>
      <c r="E258" s="39"/>
      <c r="F258" s="40"/>
    </row>
    <row r="259" spans="1:6">
      <c r="A259" s="109" t="s">
        <v>23</v>
      </c>
      <c r="B259" s="109"/>
      <c r="C259" s="109"/>
      <c r="D259" s="109"/>
      <c r="E259" s="109"/>
      <c r="F259" s="109"/>
    </row>
    <row r="260" spans="1:6">
      <c r="A260" s="109" t="s">
        <v>24</v>
      </c>
      <c r="B260" s="109"/>
      <c r="C260" s="109"/>
      <c r="D260" s="109"/>
      <c r="E260" s="109"/>
      <c r="F260" s="109"/>
    </row>
    <row r="261" spans="1:6">
      <c r="A261" s="109" t="s">
        <v>22</v>
      </c>
      <c r="B261" s="109"/>
      <c r="C261" s="109"/>
      <c r="D261" s="109"/>
      <c r="E261" s="109"/>
      <c r="F261" s="109"/>
    </row>
    <row r="262" spans="1:6">
      <c r="A262" s="110" t="s">
        <v>177</v>
      </c>
      <c r="B262" s="110"/>
      <c r="C262" s="110"/>
      <c r="D262" s="110"/>
      <c r="E262" s="110"/>
      <c r="F262" s="110"/>
    </row>
    <row r="263" spans="1:6">
      <c r="A263" s="109" t="s">
        <v>25</v>
      </c>
      <c r="B263" s="109"/>
      <c r="C263" s="109"/>
      <c r="D263" s="109"/>
      <c r="E263" s="109"/>
      <c r="F263" s="109"/>
    </row>
    <row r="264" spans="1:6" ht="57.75" customHeight="1">
      <c r="A264" s="109" t="s">
        <v>180</v>
      </c>
      <c r="B264" s="109"/>
      <c r="C264" s="109"/>
      <c r="D264" s="109"/>
      <c r="E264" s="109"/>
      <c r="F264" s="109"/>
    </row>
    <row r="266" spans="1:6">
      <c r="B266" s="23" t="s">
        <v>40</v>
      </c>
    </row>
  </sheetData>
  <mergeCells count="25">
    <mergeCell ref="A184:B184"/>
    <mergeCell ref="A7:F7"/>
    <mergeCell ref="A10:F10"/>
    <mergeCell ref="A13:F13"/>
    <mergeCell ref="A8:F8"/>
    <mergeCell ref="A16:F16"/>
    <mergeCell ref="A17:F17"/>
    <mergeCell ref="B11:G11"/>
    <mergeCell ref="A3:F3"/>
    <mergeCell ref="A1:F1"/>
    <mergeCell ref="A4:F4"/>
    <mergeCell ref="A20:B20"/>
    <mergeCell ref="A181:B181"/>
    <mergeCell ref="A259:F259"/>
    <mergeCell ref="A199:B199"/>
    <mergeCell ref="A253:D253"/>
    <mergeCell ref="A246:B246"/>
    <mergeCell ref="A210:D210"/>
    <mergeCell ref="A212:B212"/>
    <mergeCell ref="A240:D240"/>
    <mergeCell ref="A264:F264"/>
    <mergeCell ref="A263:F263"/>
    <mergeCell ref="A262:F262"/>
    <mergeCell ref="A261:F261"/>
    <mergeCell ref="A260:F260"/>
  </mergeCells>
  <phoneticPr fontId="20" type="noConversion"/>
  <hyperlinks>
    <hyperlink ref="B58" r:id="rId1" location="Kabli!A1" display="Dobava in  polaganje vodnikov v ometu;  v plošči v izolirnih IPF ceveh; nadometno na kabelskih policah in v izolirnih ceveh na distančnih objemkah v razmerju: (70%/30%/0%)" xr:uid="{00000000-0004-0000-0000-000000000000}"/>
    <hyperlink ref="B34" r:id="rId2" location="SB!A1" display="Dobava in montaža razdelilnika" xr:uid="{00000000-0004-0000-0000-000001000000}"/>
    <hyperlink ref="B73" r:id="rId3" location="Cevi!A1" xr:uid="{00000000-0004-0000-0000-000002000000}"/>
    <hyperlink ref="B201" r:id="rId4" location="Cevi!A1" display="Dobava in montaža izolirnih cevi za potek telekomunikacijskih inštalacij:" xr:uid="{00000000-0004-0000-0000-000003000000}"/>
    <hyperlink ref="B22" r:id="rId5" location="SB!A1" display="Dobava in montaža razdelilnika" xr:uid="{00000000-0004-0000-0000-000004000000}"/>
    <hyperlink ref="B194" r:id="rId6" location="'TK kabli'!A1" display="Dobava in polaganje vodnikov za podatkovno inštalacij, v ometu;  v betonu v izolirnih IPF ceveh; nadometno na kabelskih policah in v izolirnih ceveh na distančnih objemkah v razmerju: (40%/30%/30%)" xr:uid="{00000000-0004-0000-0000-000005000000}"/>
    <hyperlink ref="B51" r:id="rId7" location="SB!A1" display="Dobava in montaža razdelilnika" xr:uid="{00000000-0004-0000-0000-000006000000}"/>
  </hyperlinks>
  <pageMargins left="1.0236220472440944" right="0.59055118110236227" top="0.23622047244094491" bottom="0.78740157480314965" header="1.4566929133858268" footer="0.31496062992125984"/>
  <pageSetup paperSize="9" scale="97" orientation="portrait" horizontalDpi="300" verticalDpi="300" r:id="rId8"/>
  <headerFooter>
    <oddFooter>&amp;C&amp;"BankGothic Lt BT,Light"&amp;9POGLAVJE III / &amp;P</oddFooter>
  </headerFooter>
  <rowBreaks count="1" manualBreakCount="1">
    <brk id="245" max="5" man="1"/>
  </rowBreaks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</vt:lpstr>
      <vt:lpstr>Popis!Področje_tiskanja</vt:lpstr>
      <vt:lpstr>Popis!Tiskanje_naslovov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2026-04-13T17:03:24Z</dcterms:modified>
</cp:coreProperties>
</file>